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astja\Desktop\"/>
    </mc:Choice>
  </mc:AlternateContent>
  <workbookProtection workbookAlgorithmName="SHA-512" workbookHashValue="I+6/Vz2DHUt717wWDtH/POYAcrZwr+DMO76w/Rb7/QlHuAT9IyTVRgfYPZui0YwENWbDOEfAbDeH1ZF0RLeM5A==" workbookSaltValue="3P/uijGHZZ/iC0VnsVCqvQ==" workbookSpinCount="100000" lockStructure="1"/>
  <bookViews>
    <workbookView xWindow="240" yWindow="0" windowWidth="25044" windowHeight="13836" tabRatio="811" activeTab="13"/>
  </bookViews>
  <sheets>
    <sheet name="TOTAL" sheetId="1" r:id="rId1"/>
    <sheet name="Nemčija" sheetId="2" r:id="rId2"/>
    <sheet name="Avstrija" sheetId="3" r:id="rId3"/>
    <sheet name="Italija" sheetId="4" r:id="rId4"/>
    <sheet name="ZDA &amp; Kanada" sheetId="11" state="hidden" r:id="rId5"/>
    <sheet name="Benelux" sheetId="5" r:id="rId6"/>
    <sheet name="VB &amp; Irska " sheetId="17" r:id="rId7"/>
    <sheet name="ZDA &amp;  Kanada" sheetId="8" r:id="rId8"/>
    <sheet name="Rusija" sheetId="9" r:id="rId9"/>
    <sheet name="Madžarska" sheetId="10" r:id="rId10"/>
    <sheet name="Francija &amp; Švica" sheetId="12" r:id="rId11"/>
    <sheet name="Nordijske države" sheetId="13" r:id="rId12"/>
    <sheet name="Češka, Poljska" sheetId="14" r:id="rId13"/>
    <sheet name="Španija" sheetId="15" r:id="rId14"/>
    <sheet name="Kitajska" sheetId="16" r:id="rId15"/>
  </sheets>
  <calcPr calcId="17102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" i="3" l="1"/>
  <c r="E4" i="3"/>
  <c r="E8" i="3"/>
  <c r="E4" i="4"/>
  <c r="E7" i="4"/>
  <c r="E10" i="4"/>
  <c r="E13" i="4"/>
  <c r="E15" i="4"/>
  <c r="G4" i="3"/>
  <c r="G8" i="3"/>
  <c r="D7" i="1"/>
  <c r="D5" i="1"/>
  <c r="J8" i="1"/>
  <c r="L14" i="1"/>
  <c r="L13" i="1"/>
  <c r="L4" i="1"/>
  <c r="L5" i="1"/>
  <c r="L8" i="1"/>
  <c r="L9" i="1"/>
  <c r="L6" i="1"/>
  <c r="L7" i="1"/>
  <c r="L10" i="1"/>
  <c r="L11" i="1"/>
  <c r="L12" i="1"/>
  <c r="L17" i="1"/>
  <c r="K4" i="1"/>
  <c r="K5" i="1"/>
  <c r="K8" i="1"/>
  <c r="K6" i="1"/>
  <c r="K17" i="1"/>
  <c r="J14" i="1"/>
  <c r="J13" i="1"/>
  <c r="J4" i="1"/>
  <c r="J5" i="1"/>
  <c r="J6" i="1"/>
  <c r="J7" i="1"/>
  <c r="J10" i="1"/>
  <c r="J12" i="1"/>
  <c r="J17" i="1"/>
  <c r="I4" i="1"/>
  <c r="I5" i="1"/>
  <c r="I8" i="1"/>
  <c r="I6" i="1"/>
  <c r="I17" i="1"/>
  <c r="H10" i="1"/>
  <c r="H17" i="1"/>
  <c r="G14" i="1"/>
  <c r="G13" i="1"/>
  <c r="G4" i="1"/>
  <c r="G5" i="1"/>
  <c r="G8" i="1"/>
  <c r="G9" i="1"/>
  <c r="G15" i="1"/>
  <c r="G6" i="1"/>
  <c r="G7" i="1"/>
  <c r="G11" i="1"/>
  <c r="G12" i="1"/>
  <c r="G17" i="1"/>
  <c r="F4" i="1"/>
  <c r="F5" i="1"/>
  <c r="F8" i="1"/>
  <c r="F6" i="1"/>
  <c r="F7" i="1"/>
  <c r="F17" i="1"/>
  <c r="C32" i="14"/>
  <c r="E14" i="1"/>
  <c r="C29" i="13"/>
  <c r="E13" i="1"/>
  <c r="C44" i="2"/>
  <c r="E4" i="1"/>
  <c r="C36" i="3"/>
  <c r="E5" i="1"/>
  <c r="C32" i="17"/>
  <c r="E8" i="1"/>
  <c r="C32" i="8"/>
  <c r="E9" i="1"/>
  <c r="C24" i="15"/>
  <c r="E15" i="1"/>
  <c r="C32" i="4"/>
  <c r="E6" i="1"/>
  <c r="C29" i="5"/>
  <c r="E7" i="1"/>
  <c r="C23" i="10"/>
  <c r="E11" i="1"/>
  <c r="C26" i="12"/>
  <c r="E12" i="1"/>
  <c r="E17" i="1"/>
  <c r="D14" i="1"/>
  <c r="D13" i="1"/>
  <c r="D4" i="1"/>
  <c r="D8" i="1"/>
  <c r="D9" i="1"/>
  <c r="D15" i="1"/>
  <c r="D6" i="1"/>
  <c r="D11" i="1"/>
  <c r="D12" i="1"/>
  <c r="D17" i="1"/>
  <c r="C5" i="1"/>
  <c r="F4" i="16"/>
  <c r="F6" i="16"/>
  <c r="C16" i="1"/>
  <c r="E4" i="14"/>
  <c r="E6" i="14"/>
  <c r="C14" i="1"/>
  <c r="E4" i="13"/>
  <c r="E7" i="13"/>
  <c r="E10" i="13"/>
  <c r="E12" i="13"/>
  <c r="C13" i="1"/>
  <c r="E4" i="2"/>
  <c r="E7" i="2"/>
  <c r="E10" i="2"/>
  <c r="E13" i="2"/>
  <c r="E15" i="2"/>
  <c r="C4" i="1"/>
  <c r="E4" i="17"/>
  <c r="E5" i="17"/>
  <c r="C8" i="1"/>
  <c r="C6" i="1"/>
  <c r="E4" i="5"/>
  <c r="E7" i="5"/>
  <c r="E10" i="5"/>
  <c r="E12" i="5"/>
  <c r="C7" i="1"/>
  <c r="F4" i="9"/>
  <c r="F7" i="9"/>
  <c r="F10" i="9"/>
  <c r="F12" i="9"/>
  <c r="C10" i="1"/>
  <c r="F4" i="10"/>
  <c r="F6" i="10"/>
  <c r="C11" i="1"/>
  <c r="F4" i="12"/>
  <c r="F7" i="12"/>
  <c r="F9" i="12"/>
  <c r="C12" i="1"/>
  <c r="C17" i="1"/>
  <c r="C14" i="8"/>
  <c r="C43" i="8"/>
  <c r="C37" i="8"/>
  <c r="C43" i="17"/>
  <c r="H4" i="16"/>
  <c r="C29" i="15"/>
  <c r="C49" i="14"/>
  <c r="C43" i="14"/>
  <c r="C37" i="14"/>
  <c r="G4" i="14"/>
  <c r="G6" i="14"/>
  <c r="C46" i="13"/>
  <c r="C40" i="13"/>
  <c r="C34" i="13"/>
  <c r="C17" i="13"/>
  <c r="C23" i="13"/>
  <c r="C25" i="13"/>
  <c r="C27" i="13"/>
  <c r="G4" i="13"/>
  <c r="G7" i="13"/>
  <c r="G10" i="13"/>
  <c r="G12" i="13"/>
  <c r="C43" i="12"/>
  <c r="C37" i="12"/>
  <c r="C31" i="12"/>
  <c r="H4" i="12"/>
  <c r="H7" i="12"/>
  <c r="H9" i="12"/>
  <c r="C34" i="10"/>
  <c r="C28" i="10"/>
  <c r="H4" i="10"/>
  <c r="H4" i="9"/>
  <c r="H7" i="9"/>
  <c r="H10" i="9"/>
  <c r="H12" i="9"/>
  <c r="C52" i="5"/>
  <c r="C46" i="5"/>
  <c r="C40" i="5"/>
  <c r="C34" i="5"/>
  <c r="G4" i="5"/>
  <c r="G7" i="5"/>
  <c r="G10" i="5"/>
  <c r="G12" i="5"/>
  <c r="C67" i="4"/>
  <c r="C61" i="4"/>
  <c r="C55" i="4"/>
  <c r="C49" i="4"/>
  <c r="C43" i="4"/>
  <c r="C37" i="4"/>
  <c r="G4" i="4"/>
  <c r="G7" i="4"/>
  <c r="G10" i="4"/>
  <c r="G13" i="4"/>
  <c r="G15" i="4"/>
  <c r="C72" i="3"/>
  <c r="C60" i="3"/>
  <c r="C54" i="3"/>
  <c r="C48" i="3"/>
  <c r="C42" i="3"/>
  <c r="C80" i="2"/>
  <c r="C74" i="2"/>
  <c r="C68" i="2"/>
  <c r="C62" i="2"/>
  <c r="C56" i="2"/>
  <c r="C50" i="2"/>
  <c r="C40" i="2"/>
  <c r="C32" i="2"/>
  <c r="C38" i="2"/>
  <c r="C42" i="2"/>
  <c r="G4" i="2"/>
  <c r="G7" i="2"/>
  <c r="G10" i="2"/>
  <c r="G13" i="2"/>
  <c r="G15" i="2"/>
  <c r="C5" i="15"/>
  <c r="C23" i="9"/>
  <c r="C17" i="9"/>
  <c r="C29" i="9"/>
  <c r="C33" i="11"/>
  <c r="C27" i="11"/>
  <c r="C18" i="11"/>
  <c r="C16" i="11"/>
  <c r="C14" i="11"/>
  <c r="H7" i="11"/>
  <c r="H4" i="11"/>
  <c r="F4" i="11"/>
  <c r="F7" i="11"/>
  <c r="F9" i="11"/>
  <c r="C20" i="11"/>
  <c r="C21" i="11"/>
  <c r="C22" i="11"/>
</calcChain>
</file>

<file path=xl/sharedStrings.xml><?xml version="1.0" encoding="utf-8"?>
<sst xmlns="http://schemas.openxmlformats.org/spreadsheetml/2006/main" count="674" uniqueCount="209">
  <si>
    <t>ID</t>
  </si>
  <si>
    <t>AVG</t>
  </si>
  <si>
    <t>Facebook</t>
  </si>
  <si>
    <t>Krone.at</t>
  </si>
  <si>
    <t>Repubblica.it</t>
  </si>
  <si>
    <t>BENELUX</t>
  </si>
  <si>
    <t xml:space="preserve">Benelux </t>
  </si>
  <si>
    <t>Tripadvisor.it</t>
  </si>
  <si>
    <t>Tripadvisor.nl</t>
  </si>
  <si>
    <t>Corriere.it</t>
  </si>
  <si>
    <t>Tripadvisor.de</t>
  </si>
  <si>
    <t>SKUPAJ</t>
  </si>
  <si>
    <t>Spiegel.de</t>
  </si>
  <si>
    <t>Sueddeutsche.de</t>
  </si>
  <si>
    <t>Instagram</t>
  </si>
  <si>
    <t>oe24.at</t>
  </si>
  <si>
    <t>hln.be</t>
  </si>
  <si>
    <t>nu.nl</t>
  </si>
  <si>
    <t>Billboard (RON)</t>
  </si>
  <si>
    <t>lenta.ru</t>
  </si>
  <si>
    <t>620x310 (home-page)</t>
  </si>
  <si>
    <t>origo.hu</t>
  </si>
  <si>
    <t>blick.ch</t>
  </si>
  <si>
    <t>aftonbladet.se</t>
  </si>
  <si>
    <t>novinky.cz</t>
  </si>
  <si>
    <t>VK</t>
  </si>
  <si>
    <t xml:space="preserve"> </t>
  </si>
  <si>
    <t>Billboard (travel)</t>
  </si>
  <si>
    <t>Wallpaper (travel)</t>
  </si>
  <si>
    <t>300x250 (travel)</t>
  </si>
  <si>
    <t>980x240 (travel)</t>
  </si>
  <si>
    <t>Youtbe</t>
  </si>
  <si>
    <t>Youtube</t>
  </si>
  <si>
    <t xml:space="preserve">Država </t>
  </si>
  <si>
    <t>Nemčija</t>
  </si>
  <si>
    <t>Italija</t>
  </si>
  <si>
    <t>Rusija</t>
  </si>
  <si>
    <t>Madžarska</t>
  </si>
  <si>
    <t>Francija &amp; Švica</t>
  </si>
  <si>
    <t xml:space="preserve">Podpis: </t>
  </si>
  <si>
    <t xml:space="preserve">Žig: </t>
  </si>
  <si>
    <t>Naziv podjetja ponudnika:</t>
  </si>
  <si>
    <t>Spletni / mobilni portal</t>
  </si>
  <si>
    <t xml:space="preserve">Formati oglasov, CPM cene brez DDV v € </t>
  </si>
  <si>
    <t>Tabela 1.</t>
  </si>
  <si>
    <t>Tabela 2.</t>
  </si>
  <si>
    <t>Tabela 3.</t>
  </si>
  <si>
    <t>Tabela 4.</t>
  </si>
  <si>
    <t>Tabela 6.</t>
  </si>
  <si>
    <t>Tabela 5.</t>
  </si>
  <si>
    <t>NEMČIJA</t>
  </si>
  <si>
    <t>Podpis:</t>
  </si>
  <si>
    <t>Žig:</t>
  </si>
  <si>
    <t>* Vsi proračuni so brez 22 % DDV.</t>
  </si>
  <si>
    <t>Proračun za video oglase</t>
  </si>
  <si>
    <t>Min. število ogledov za 10-sekundni Video</t>
  </si>
  <si>
    <t>Proračun za carousel oglase</t>
  </si>
  <si>
    <t>Min. število klikov na carousel oglase</t>
  </si>
  <si>
    <t>Proračun za page like oglase</t>
  </si>
  <si>
    <t>Min. število klikov na page like oglase</t>
  </si>
  <si>
    <t>Skupno min. število video ogledov</t>
  </si>
  <si>
    <t>Skupno min. število klikov</t>
  </si>
  <si>
    <t>Proračun za Trueview video oglase</t>
  </si>
  <si>
    <t>Min. število ogledov TrueView video oglasov (CPV)</t>
  </si>
  <si>
    <t>Skupno min. število 3-sek video ogledov</t>
  </si>
  <si>
    <t>Google iskalno oglaševanje</t>
  </si>
  <si>
    <t>Proračun za iskalne (text) oglase</t>
  </si>
  <si>
    <t>Min. število klikov na text oglase</t>
  </si>
  <si>
    <t>Načrtovani proračun na portal brez DDV</t>
  </si>
  <si>
    <t>Tabela 7.</t>
  </si>
  <si>
    <t>Proračun za CPC oglase (large image 90x60px)</t>
  </si>
  <si>
    <t>Min. število klikov (CPC)</t>
  </si>
  <si>
    <t>Yandex iskalno oglaševanje</t>
  </si>
  <si>
    <t>AVSTRIJA</t>
  </si>
  <si>
    <t>ITALIJA</t>
  </si>
  <si>
    <t>RUSIJA</t>
  </si>
  <si>
    <t>MADŽARSKA</t>
  </si>
  <si>
    <t>FRANCIJA &amp; ŠVICA</t>
  </si>
  <si>
    <t>DANSKA &amp; ŠVEDSKA</t>
  </si>
  <si>
    <t>ZDA &amp; KANADA</t>
  </si>
  <si>
    <t>* Proračun je brez 22 % DDV.</t>
  </si>
  <si>
    <t>Bergfex.de</t>
  </si>
  <si>
    <t>Video Programmatic</t>
  </si>
  <si>
    <t>Proračun na video oglase</t>
  </si>
  <si>
    <t>Tabela 8.</t>
  </si>
  <si>
    <t xml:space="preserve">Musthead </t>
  </si>
  <si>
    <t>Bergfex.it</t>
  </si>
  <si>
    <t>yandex.ru</t>
  </si>
  <si>
    <t>240x400 (home-page)</t>
  </si>
  <si>
    <t>rambler.ru &amp; travel.ramler.ru</t>
  </si>
  <si>
    <t>Video Panorama (travel)</t>
  </si>
  <si>
    <t>Billboard 790x250 (news)</t>
  </si>
  <si>
    <t>Billboard 790x250 (travel)</t>
  </si>
  <si>
    <t>lemonde.fr</t>
  </si>
  <si>
    <t>bt.dk</t>
  </si>
  <si>
    <t>hs.fi</t>
  </si>
  <si>
    <t>980x400 (news)</t>
  </si>
  <si>
    <t>Mobile 320x320 (travel)</t>
  </si>
  <si>
    <t>300x600</t>
  </si>
  <si>
    <t>Kitajska</t>
  </si>
  <si>
    <t>Španija</t>
  </si>
  <si>
    <t>ČEŠKA in POLJSKA</t>
  </si>
  <si>
    <t>CNN.COM</t>
  </si>
  <si>
    <t>BBC-NYC branded hub</t>
  </si>
  <si>
    <t>CNN Travel (ROS) Pre-roll</t>
  </si>
  <si>
    <t xml:space="preserve">InArticle Native (ROS) </t>
  </si>
  <si>
    <t>Tabela 9.</t>
  </si>
  <si>
    <t>Tabela 10.</t>
  </si>
  <si>
    <t>Format</t>
  </si>
  <si>
    <t>300x250</t>
  </si>
  <si>
    <t>Tabela 1</t>
  </si>
  <si>
    <t>Tabela 2</t>
  </si>
  <si>
    <t>Tabela 3</t>
  </si>
  <si>
    <t>Tabela 4</t>
  </si>
  <si>
    <t>Tabela 5</t>
  </si>
  <si>
    <t>Tabela 6</t>
  </si>
  <si>
    <t>Tabela 7</t>
  </si>
  <si>
    <t>Tabela 8</t>
  </si>
  <si>
    <t>Tabela 9</t>
  </si>
  <si>
    <t>Tabela 10</t>
  </si>
  <si>
    <t>Češka &amp; Poljska</t>
  </si>
  <si>
    <t>Nativno oglaševanje</t>
  </si>
  <si>
    <t>Video oglaševanje</t>
  </si>
  <si>
    <t>Min. količina / prikazi</t>
  </si>
  <si>
    <t>Oglasi v dimenzijah 320x150; 728x250; 800x250</t>
  </si>
  <si>
    <t>Proračun za canvas oglase</t>
  </si>
  <si>
    <t>Min. število klikov na canvas oglase</t>
  </si>
  <si>
    <t>VB &amp; IRSKA</t>
  </si>
  <si>
    <t xml:space="preserve">300x600 </t>
  </si>
  <si>
    <t>Video pre-roll (do 20 sec)</t>
  </si>
  <si>
    <t xml:space="preserve">Focus.de </t>
  </si>
  <si>
    <t>Vsebinski paket*</t>
  </si>
  <si>
    <t>Nativni oglasi</t>
  </si>
  <si>
    <t>Povprečna cena CPM za oglase na spletnih portalih (€)</t>
  </si>
  <si>
    <t>Min. število ogledov za 10-sekundni video</t>
  </si>
  <si>
    <t xml:space="preserve">LinkedIn </t>
  </si>
  <si>
    <t>Proračun za Sponzorirane  novice</t>
  </si>
  <si>
    <t>Min. število prikazov na Sponzorirane novice (sponsored post)</t>
  </si>
  <si>
    <t xml:space="preserve">Proračun za Outbrain nativne oglase  </t>
  </si>
  <si>
    <t>Min. število klikov na nativne oglase (whitelist kampanja)</t>
  </si>
  <si>
    <t>Proračun za Teads inRead landscape oglase</t>
  </si>
  <si>
    <t>Skupno min. število video ogledov na Tier1 portalih*</t>
  </si>
  <si>
    <t>* Tier1 pomeni najbolj kakovostne portale v Teads mreži</t>
  </si>
  <si>
    <t xml:space="preserve">Mobile 300x250 </t>
  </si>
  <si>
    <t>Video pre-roll (max. 20 sec)</t>
  </si>
  <si>
    <t>Video pre-roll (max. 25 sec)</t>
  </si>
  <si>
    <t xml:space="preserve">Kleinezeitung.at </t>
  </si>
  <si>
    <t>Dossier kleinezeitung.at/slowenien</t>
  </si>
  <si>
    <t>Native ad units</t>
  </si>
  <si>
    <t xml:space="preserve">Promotion for Dossiers </t>
  </si>
  <si>
    <t>Wallpaper</t>
  </si>
  <si>
    <t>Video pre-roll (max. 30 sec)</t>
  </si>
  <si>
    <t>Video pre-roll (max. 15 sec)</t>
  </si>
  <si>
    <t>Mobile video pre-roll (max. 15 sec)</t>
  </si>
  <si>
    <t>Video network (multiroll inpage video)</t>
  </si>
  <si>
    <t>Portal network (728x90, 240x400, 300x250, 300x300)</t>
  </si>
  <si>
    <t>240x400 (travel)</t>
  </si>
  <si>
    <t>100%x250 (travel)</t>
  </si>
  <si>
    <t xml:space="preserve">240x400 </t>
  </si>
  <si>
    <t>Skin+300x600</t>
  </si>
  <si>
    <t>Masthead (1000x200)</t>
  </si>
  <si>
    <t>Nordijske države</t>
  </si>
  <si>
    <t xml:space="preserve">Leaderboard 930x180 </t>
  </si>
  <si>
    <t xml:space="preserve">160x600 </t>
  </si>
  <si>
    <t>Native ad (wellness)</t>
  </si>
  <si>
    <t>Uncover</t>
  </si>
  <si>
    <t>Mobile 300x250 spincube</t>
  </si>
  <si>
    <t xml:space="preserve">Onet.pl </t>
  </si>
  <si>
    <t>Sponzorirani članki</t>
  </si>
  <si>
    <t xml:space="preserve">Oglasi dimenzij 950x200 in 300x250 </t>
  </si>
  <si>
    <t xml:space="preserve">Elmundo.es </t>
  </si>
  <si>
    <t>3 sponzorirani članki</t>
  </si>
  <si>
    <t>300x600 oglasi</t>
  </si>
  <si>
    <t>Wall Street Journal (Greater China*)</t>
  </si>
  <si>
    <t>* China, Hong Kong, Taiwan</t>
  </si>
  <si>
    <t xml:space="preserve">300x600 (lifestyle) </t>
  </si>
  <si>
    <t xml:space="preserve">300x600 (business) </t>
  </si>
  <si>
    <t>300X600 (ROS)</t>
  </si>
  <si>
    <t>Minimalno število ogledov za video oglaševanje na Facebooku</t>
  </si>
  <si>
    <t xml:space="preserve">Minimalno število klikov za oglaševanje na Facebooku </t>
  </si>
  <si>
    <t>Minimalno število ogledov za oglaševanje na YouTubu</t>
  </si>
  <si>
    <t>Minimalno število klikov za oglaševanje na Instagramu</t>
  </si>
  <si>
    <t>Minimalno število klikov za oglaševanje na V-Kontakte</t>
  </si>
  <si>
    <t>Minimalno število ogledov za oglaševanje na LinkedInu</t>
  </si>
  <si>
    <t>Minimalno število klikov za iskalno oglaševanje</t>
  </si>
  <si>
    <t xml:space="preserve">Minimalno število klikov za nativno oglaševanje </t>
  </si>
  <si>
    <t>Minimalno število ogledov za programatično video oglaševanje</t>
  </si>
  <si>
    <t>VB &amp; Irska</t>
  </si>
  <si>
    <t>Zda &amp; Kanada</t>
  </si>
  <si>
    <t>TheGuardian.com</t>
  </si>
  <si>
    <t>300x600 (Travel, Lifestyle, Culture, Food&amp;Drink)</t>
  </si>
  <si>
    <t>300x250 (Travel, Lifestyle, Culture, Food&amp;Drink)</t>
  </si>
  <si>
    <t>bbc.com (cilja se samo VB in Irsko)</t>
  </si>
  <si>
    <t>Kviz</t>
  </si>
  <si>
    <t>Infografika</t>
  </si>
  <si>
    <t>Sponzorirani članki + nativni oglasi na bbc.com</t>
  </si>
  <si>
    <t>bbc.com (cilja se samo ZDA in Kanado)</t>
  </si>
  <si>
    <t>cnn.com (cilja se samo ZDA in Kanado)</t>
  </si>
  <si>
    <t>In Article native</t>
  </si>
  <si>
    <t>Native video</t>
  </si>
  <si>
    <t>Proračun za slikovne oglase</t>
  </si>
  <si>
    <t>Cena na paket (z vključenim DDV)</t>
  </si>
  <si>
    <t>Min. število klikov</t>
  </si>
  <si>
    <t>Avstrija</t>
  </si>
  <si>
    <t>Povprečna cena + min. št. ogledov in klikov</t>
  </si>
  <si>
    <t>Sponzorirani članek</t>
  </si>
  <si>
    <t>Skupna cena vseh paketov (z vključenim DDV)</t>
  </si>
  <si>
    <t>Pre-roll's + other ads</t>
  </si>
  <si>
    <t xml:space="preserve">* celotna ponudba vsebinskega paketa je na voljo TUKAJ.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</si>
</sst>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.00\ _€"/>
    <numFmt numFmtId="165" formatCode="#,##0.00\ &quot;€&quot;"/>
    <numFmt numFmtId="166" formatCode="#,##0.00\ [$€-1]"/>
    <numFmt numFmtId="167" formatCode="&quot;€&quot;#,##0"/>
    <numFmt numFmtId="168" formatCode="&quot;€&quot;#,##0.00"/>
    <numFmt numFmtId="169" formatCode="_-* #,##0.00\ [$€-424]_-;\-* #,##0.00\ [$€-424]_-;_-* &quot;-&quot;??\ [$€-424]_-;_-@_-"/>
    <numFmt numFmtId="170" formatCode="_-* #,##0.000\ &quot;€&quot;_-;\-* #,##0.000\ &quot;€&quot;_-;_-* &quot;-&quot;??\ &quot;€&quot;_-;_-@_-"/>
  </numFmts>
  <fonts count="21" x14ac:knownFonts="1"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u/>
      <sz val="11"/>
      <color theme="10"/>
      <name val="Calibri"/>
      <family val="2"/>
      <charset val="238"/>
    </font>
    <font>
      <u/>
      <sz val="11"/>
      <color theme="1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9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FFFFFF"/>
      <name val="Calibri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16"/>
        <bgColor indexed="10"/>
      </patternFill>
    </fill>
    <fill>
      <patternFill patternType="solid">
        <fgColor indexed="11"/>
        <bgColor indexed="49"/>
      </patternFill>
    </fill>
    <fill>
      <patternFill patternType="solid">
        <fgColor indexed="27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indexed="16"/>
      </patternFill>
    </fill>
    <fill>
      <patternFill patternType="solid">
        <fgColor theme="0"/>
        <bgColor indexed="49"/>
      </patternFill>
    </fill>
    <fill>
      <patternFill patternType="solid">
        <fgColor rgb="FFFFFFFF"/>
        <bgColor rgb="FF000000"/>
      </patternFill>
    </fill>
    <fill>
      <patternFill patternType="solid">
        <fgColor rgb="FF3DEB3D"/>
        <bgColor rgb="FF33CCCC"/>
      </patternFill>
    </fill>
    <fill>
      <patternFill patternType="solid">
        <fgColor rgb="FFFFFF00"/>
        <bgColor rgb="FF000000"/>
      </patternFill>
    </fill>
    <fill>
      <patternFill patternType="solid">
        <fgColor rgb="FFC00000"/>
        <bgColor rgb="FFFF0000"/>
      </patternFill>
    </fill>
    <fill>
      <patternFill patternType="solid">
        <fgColor rgb="FFFFFFFF"/>
        <bgColor rgb="FF33CCCC"/>
      </patternFill>
    </fill>
  </fills>
  <borders count="5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</borders>
  <cellStyleXfs count="42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88">
    <xf numFmtId="0" fontId="0" fillId="0" borderId="0" xfId="0"/>
    <xf numFmtId="0" fontId="8" fillId="0" borderId="0" xfId="0" applyFont="1" applyProtection="1">
      <protection locked="0"/>
    </xf>
    <xf numFmtId="0" fontId="8" fillId="0" borderId="1" xfId="0" applyFont="1" applyBorder="1" applyAlignment="1" applyProtection="1">
      <alignment horizontal="center"/>
      <protection locked="0"/>
    </xf>
    <xf numFmtId="4" fontId="8" fillId="3" borderId="1" xfId="0" applyNumberFormat="1" applyFont="1" applyFill="1" applyBorder="1" applyAlignment="1" applyProtection="1">
      <alignment horizontal="center"/>
      <protection locked="0"/>
    </xf>
    <xf numFmtId="164" fontId="8" fillId="6" borderId="1" xfId="0" applyNumberFormat="1" applyFont="1" applyFill="1" applyBorder="1" applyAlignment="1" applyProtection="1">
      <alignment horizontal="center"/>
    </xf>
    <xf numFmtId="4" fontId="8" fillId="0" borderId="14" xfId="0" applyNumberFormat="1" applyFont="1" applyFill="1" applyBorder="1" applyAlignment="1" applyProtection="1">
      <alignment horizontal="center"/>
      <protection locked="0"/>
    </xf>
    <xf numFmtId="164" fontId="7" fillId="6" borderId="1" xfId="0" applyNumberFormat="1" applyFont="1" applyFill="1" applyBorder="1" applyAlignment="1" applyProtection="1">
      <alignment horizontal="center"/>
    </xf>
    <xf numFmtId="0" fontId="7" fillId="0" borderId="38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7" fillId="8" borderId="38" xfId="0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Protection="1">
      <protection locked="0"/>
    </xf>
    <xf numFmtId="0" fontId="8" fillId="0" borderId="4" xfId="0" applyFont="1" applyBorder="1" applyProtection="1">
      <protection locked="0"/>
    </xf>
    <xf numFmtId="0" fontId="8" fillId="0" borderId="5" xfId="0" applyFont="1" applyBorder="1" applyProtection="1">
      <protection locked="0"/>
    </xf>
    <xf numFmtId="0" fontId="8" fillId="0" borderId="7" xfId="0" applyFont="1" applyBorder="1" applyProtection="1">
      <protection locked="0"/>
    </xf>
    <xf numFmtId="0" fontId="8" fillId="0" borderId="9" xfId="0" applyFont="1" applyBorder="1" applyProtection="1">
      <protection locked="0"/>
    </xf>
    <xf numFmtId="0" fontId="8" fillId="0" borderId="10" xfId="0" applyFont="1" applyBorder="1" applyProtection="1">
      <protection locked="0"/>
    </xf>
    <xf numFmtId="0" fontId="8" fillId="0" borderId="1" xfId="0" applyFont="1" applyFill="1" applyBorder="1" applyAlignment="1" applyProtection="1">
      <alignment horizontal="center"/>
      <protection locked="0"/>
    </xf>
    <xf numFmtId="2" fontId="8" fillId="6" borderId="1" xfId="0" applyNumberFormat="1" applyFont="1" applyFill="1" applyBorder="1" applyAlignment="1" applyProtection="1">
      <alignment horizontal="center"/>
    </xf>
    <xf numFmtId="0" fontId="8" fillId="0" borderId="0" xfId="0" applyFont="1" applyFill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2" fontId="7" fillId="6" borderId="1" xfId="0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 wrapText="1"/>
      <protection locked="0"/>
    </xf>
    <xf numFmtId="2" fontId="8" fillId="6" borderId="28" xfId="0" applyNumberFormat="1" applyFont="1" applyFill="1" applyBorder="1" applyAlignment="1" applyProtection="1">
      <alignment horizontal="center"/>
    </xf>
    <xf numFmtId="4" fontId="8" fillId="0" borderId="11" xfId="0" applyNumberFormat="1" applyFont="1" applyFill="1" applyBorder="1" applyAlignment="1" applyProtection="1">
      <alignment horizontal="center"/>
      <protection locked="0"/>
    </xf>
    <xf numFmtId="4" fontId="8" fillId="0" borderId="1" xfId="0" applyNumberFormat="1" applyFont="1" applyFill="1" applyBorder="1" applyAlignment="1" applyProtection="1">
      <alignment horizontal="center"/>
      <protection locked="0"/>
    </xf>
    <xf numFmtId="2" fontId="8" fillId="0" borderId="27" xfId="0" applyNumberFormat="1" applyFont="1" applyFill="1" applyBorder="1" applyAlignment="1" applyProtection="1">
      <alignment horizontal="center"/>
    </xf>
    <xf numFmtId="4" fontId="8" fillId="0" borderId="21" xfId="0" applyNumberFormat="1" applyFont="1" applyFill="1" applyBorder="1" applyAlignment="1" applyProtection="1">
      <alignment horizontal="center"/>
      <protection locked="0"/>
    </xf>
    <xf numFmtId="4" fontId="8" fillId="0" borderId="23" xfId="0" applyNumberFormat="1" applyFont="1" applyFill="1" applyBorder="1" applyAlignment="1" applyProtection="1">
      <alignment horizontal="center"/>
      <protection locked="0"/>
    </xf>
    <xf numFmtId="4" fontId="8" fillId="0" borderId="18" xfId="0" applyNumberFormat="1" applyFont="1" applyFill="1" applyBorder="1" applyAlignment="1" applyProtection="1">
      <alignment horizontal="center"/>
      <protection locked="0"/>
    </xf>
    <xf numFmtId="2" fontId="7" fillId="6" borderId="38" xfId="0" applyNumberFormat="1" applyFont="1" applyFill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  <protection locked="0"/>
    </xf>
    <xf numFmtId="167" fontId="5" fillId="0" borderId="13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wrapText="1"/>
      <protection locked="0"/>
    </xf>
    <xf numFmtId="167" fontId="5" fillId="0" borderId="0" xfId="0" applyNumberFormat="1" applyFont="1" applyBorder="1" applyAlignment="1" applyProtection="1">
      <alignment horizontal="center"/>
      <protection locked="0"/>
    </xf>
    <xf numFmtId="0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Protection="1"/>
    <xf numFmtId="0" fontId="8" fillId="0" borderId="17" xfId="0" applyFont="1" applyBorder="1" applyProtection="1"/>
    <xf numFmtId="0" fontId="7" fillId="0" borderId="0" xfId="0" applyFont="1" applyProtection="1"/>
    <xf numFmtId="166" fontId="6" fillId="7" borderId="0" xfId="0" applyNumberFormat="1" applyFont="1" applyFill="1" applyAlignment="1" applyProtection="1">
      <alignment horizontal="center"/>
    </xf>
    <xf numFmtId="164" fontId="8" fillId="0" borderId="24" xfId="0" applyNumberFormat="1" applyFont="1" applyBorder="1" applyAlignment="1" applyProtection="1"/>
    <xf numFmtId="164" fontId="8" fillId="0" borderId="25" xfId="0" applyNumberFormat="1" applyFont="1" applyBorder="1" applyAlignment="1" applyProtection="1"/>
    <xf numFmtId="164" fontId="8" fillId="0" borderId="26" xfId="0" applyNumberFormat="1" applyFont="1" applyBorder="1" applyAlignment="1" applyProtection="1"/>
    <xf numFmtId="164" fontId="8" fillId="0" borderId="17" xfId="0" applyNumberFormat="1" applyFont="1" applyBorder="1" applyAlignment="1" applyProtection="1"/>
    <xf numFmtId="164" fontId="8" fillId="0" borderId="14" xfId="0" applyNumberFormat="1" applyFont="1" applyBorder="1" applyAlignment="1" applyProtection="1"/>
    <xf numFmtId="168" fontId="6" fillId="0" borderId="13" xfId="0" applyNumberFormat="1" applyFont="1" applyBorder="1" applyAlignment="1" applyProtection="1">
      <alignment horizontal="center"/>
    </xf>
    <xf numFmtId="3" fontId="6" fillId="7" borderId="13" xfId="0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</xf>
    <xf numFmtId="0" fontId="8" fillId="0" borderId="0" xfId="0" applyFont="1" applyFill="1" applyProtection="1"/>
    <xf numFmtId="2" fontId="8" fillId="0" borderId="33" xfId="0" applyNumberFormat="1" applyFont="1" applyBorder="1" applyAlignment="1" applyProtection="1">
      <alignment horizontal="center"/>
    </xf>
    <xf numFmtId="2" fontId="8" fillId="0" borderId="28" xfId="0" applyNumberFormat="1" applyFont="1" applyBorder="1" applyAlignment="1" applyProtection="1">
      <alignment horizontal="center"/>
    </xf>
    <xf numFmtId="0" fontId="5" fillId="0" borderId="0" xfId="0" applyFont="1" applyProtection="1">
      <protection locked="0"/>
    </xf>
    <xf numFmtId="2" fontId="8" fillId="0" borderId="30" xfId="0" applyNumberFormat="1" applyFont="1" applyBorder="1" applyAlignment="1" applyProtection="1"/>
    <xf numFmtId="2" fontId="8" fillId="0" borderId="26" xfId="0" applyNumberFormat="1" applyFont="1" applyBorder="1" applyAlignment="1" applyProtection="1"/>
    <xf numFmtId="2" fontId="8" fillId="0" borderId="27" xfId="0" applyNumberFormat="1" applyFont="1" applyBorder="1" applyProtection="1"/>
    <xf numFmtId="2" fontId="8" fillId="0" borderId="30" xfId="0" applyNumberFormat="1" applyFont="1" applyBorder="1" applyAlignment="1" applyProtection="1">
      <alignment horizontal="center"/>
    </xf>
    <xf numFmtId="0" fontId="5" fillId="0" borderId="0" xfId="0" applyFont="1" applyProtection="1"/>
    <xf numFmtId="0" fontId="8" fillId="0" borderId="1" xfId="0" applyFont="1" applyFill="1" applyBorder="1" applyProtection="1"/>
    <xf numFmtId="0" fontId="8" fillId="0" borderId="16" xfId="0" applyFont="1" applyBorder="1" applyAlignment="1" applyProtection="1"/>
    <xf numFmtId="0" fontId="8" fillId="0" borderId="22" xfId="0" applyFont="1" applyBorder="1" applyProtection="1"/>
    <xf numFmtId="0" fontId="8" fillId="0" borderId="1" xfId="0" applyFont="1" applyBorder="1" applyProtection="1"/>
    <xf numFmtId="0" fontId="8" fillId="0" borderId="14" xfId="0" applyFont="1" applyBorder="1" applyAlignment="1" applyProtection="1"/>
    <xf numFmtId="0" fontId="7" fillId="0" borderId="11" xfId="0" applyFont="1" applyFill="1" applyBorder="1" applyProtection="1"/>
    <xf numFmtId="0" fontId="9" fillId="2" borderId="0" xfId="0" applyFont="1" applyFill="1" applyProtection="1"/>
    <xf numFmtId="0" fontId="7" fillId="0" borderId="13" xfId="0" applyFont="1" applyBorder="1" applyAlignment="1" applyProtection="1">
      <alignment horizontal="center" vertical="center"/>
    </xf>
    <xf numFmtId="0" fontId="11" fillId="8" borderId="13" xfId="0" applyFont="1" applyFill="1" applyBorder="1" applyProtection="1"/>
    <xf numFmtId="0" fontId="5" fillId="0" borderId="13" xfId="0" applyFont="1" applyBorder="1" applyAlignment="1" applyProtection="1">
      <alignment wrapText="1"/>
    </xf>
    <xf numFmtId="0" fontId="8" fillId="7" borderId="13" xfId="0" applyFont="1" applyFill="1" applyBorder="1" applyProtection="1"/>
    <xf numFmtId="0" fontId="6" fillId="7" borderId="13" xfId="0" applyFont="1" applyFill="1" applyBorder="1" applyAlignment="1" applyProtection="1"/>
    <xf numFmtId="0" fontId="6" fillId="0" borderId="13" xfId="0" applyFont="1" applyBorder="1" applyAlignment="1" applyProtection="1">
      <alignment wrapText="1"/>
    </xf>
    <xf numFmtId="0" fontId="7" fillId="0" borderId="1" xfId="0" applyFont="1" applyBorder="1" applyAlignment="1" applyProtection="1">
      <alignment horizontal="center" vertical="center"/>
    </xf>
    <xf numFmtId="0" fontId="7" fillId="0" borderId="37" xfId="0" applyFont="1" applyBorder="1" applyProtection="1"/>
    <xf numFmtId="0" fontId="8" fillId="7" borderId="37" xfId="0" applyFont="1" applyFill="1" applyBorder="1" applyProtection="1"/>
    <xf numFmtId="0" fontId="7" fillId="7" borderId="2" xfId="0" applyFont="1" applyFill="1" applyBorder="1" applyProtection="1"/>
    <xf numFmtId="0" fontId="10" fillId="0" borderId="3" xfId="0" applyFont="1" applyBorder="1" applyProtection="1"/>
    <xf numFmtId="0" fontId="10" fillId="0" borderId="6" xfId="0" applyFont="1" applyBorder="1" applyProtection="1"/>
    <xf numFmtId="0" fontId="10" fillId="0" borderId="8" xfId="0" applyFont="1" applyBorder="1" applyProtection="1"/>
    <xf numFmtId="0" fontId="8" fillId="0" borderId="18" xfId="0" applyFont="1" applyBorder="1" applyProtection="1"/>
    <xf numFmtId="0" fontId="9" fillId="0" borderId="0" xfId="0" applyFont="1" applyFill="1" applyProtection="1"/>
    <xf numFmtId="0" fontId="8" fillId="0" borderId="1" xfId="0" applyFont="1" applyBorder="1" applyAlignment="1" applyProtection="1">
      <alignment horizontal="center"/>
    </xf>
    <xf numFmtId="0" fontId="8" fillId="0" borderId="20" xfId="0" applyFont="1" applyFill="1" applyBorder="1" applyAlignment="1" applyProtection="1">
      <alignment horizontal="center"/>
    </xf>
    <xf numFmtId="0" fontId="8" fillId="0" borderId="21" xfId="0" applyFont="1" applyFill="1" applyBorder="1" applyProtection="1"/>
    <xf numFmtId="0" fontId="5" fillId="0" borderId="0" xfId="0" applyFont="1" applyAlignment="1" applyProtection="1">
      <alignment horizontal="center"/>
    </xf>
    <xf numFmtId="0" fontId="13" fillId="0" borderId="0" xfId="0" applyFont="1" applyProtection="1">
      <protection locked="0"/>
    </xf>
    <xf numFmtId="0" fontId="13" fillId="0" borderId="0" xfId="0" applyFont="1" applyProtection="1"/>
    <xf numFmtId="0" fontId="13" fillId="0" borderId="0" xfId="0" applyFont="1" applyFill="1" applyProtection="1">
      <protection locked="0"/>
    </xf>
    <xf numFmtId="0" fontId="8" fillId="0" borderId="37" xfId="0" applyFont="1" applyBorder="1" applyProtection="1"/>
    <xf numFmtId="0" fontId="7" fillId="7" borderId="44" xfId="0" applyFont="1" applyFill="1" applyBorder="1" applyProtection="1"/>
    <xf numFmtId="0" fontId="7" fillId="0" borderId="1" xfId="0" applyFont="1" applyBorder="1" applyAlignment="1" applyProtection="1">
      <alignment horizontal="center" vertical="center"/>
    </xf>
    <xf numFmtId="44" fontId="8" fillId="0" borderId="0" xfId="243" applyFont="1" applyProtection="1">
      <protection locked="0"/>
    </xf>
    <xf numFmtId="44" fontId="8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6" fontId="8" fillId="0" borderId="0" xfId="0" applyNumberFormat="1" applyFont="1" applyProtection="1">
      <protection locked="0"/>
    </xf>
    <xf numFmtId="0" fontId="7" fillId="0" borderId="1" xfId="0" applyFont="1" applyBorder="1" applyProtection="1"/>
    <xf numFmtId="4" fontId="8" fillId="3" borderId="1" xfId="0" applyNumberFormat="1" applyFont="1" applyFill="1" applyBorder="1" applyAlignment="1" applyProtection="1">
      <alignment horizontal="center" vertical="center"/>
      <protection locked="0"/>
    </xf>
    <xf numFmtId="6" fontId="8" fillId="0" borderId="0" xfId="0" applyNumberFormat="1" applyFont="1" applyProtection="1">
      <protection locked="0"/>
    </xf>
    <xf numFmtId="0" fontId="7" fillId="7" borderId="13" xfId="0" applyFont="1" applyFill="1" applyBorder="1" applyProtection="1"/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5" fillId="4" borderId="1" xfId="0" applyFont="1" applyFill="1" applyBorder="1" applyAlignment="1" applyProtection="1">
      <alignment horizontal="center" vertical="center"/>
      <protection locked="0"/>
    </xf>
    <xf numFmtId="0" fontId="15" fillId="4" borderId="19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165" fontId="16" fillId="0" borderId="1" xfId="0" applyNumberFormat="1" applyFont="1" applyFill="1" applyBorder="1" applyAlignment="1" applyProtection="1">
      <alignment horizontal="center" vertical="center"/>
    </xf>
    <xf numFmtId="3" fontId="16" fillId="0" borderId="1" xfId="0" applyNumberFormat="1" applyFont="1" applyFill="1" applyBorder="1" applyAlignment="1" applyProtection="1">
      <alignment horizontal="center" vertical="center"/>
    </xf>
    <xf numFmtId="3" fontId="16" fillId="9" borderId="1" xfId="0" applyNumberFormat="1" applyFont="1" applyFill="1" applyBorder="1" applyAlignment="1" applyProtection="1">
      <alignment horizontal="center" vertical="center"/>
    </xf>
    <xf numFmtId="0" fontId="17" fillId="5" borderId="1" xfId="0" applyFont="1" applyFill="1" applyBorder="1" applyAlignment="1" applyProtection="1">
      <alignment horizontal="left" vertical="center" wrapText="1"/>
      <protection locked="0"/>
    </xf>
    <xf numFmtId="165" fontId="18" fillId="11" borderId="1" xfId="0" applyNumberFormat="1" applyFont="1" applyFill="1" applyBorder="1" applyAlignment="1" applyProtection="1">
      <alignment horizontal="center" vertical="center"/>
    </xf>
    <xf numFmtId="3" fontId="18" fillId="11" borderId="1" xfId="0" applyNumberFormat="1" applyFont="1" applyFill="1" applyBorder="1" applyAlignment="1" applyProtection="1">
      <alignment horizontal="center" vertical="center"/>
    </xf>
    <xf numFmtId="0" fontId="15" fillId="7" borderId="2" xfId="0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8" fillId="10" borderId="46" xfId="0" applyFont="1" applyFill="1" applyBorder="1" applyAlignment="1" applyProtection="1">
      <alignment horizontal="center" vertical="center"/>
      <protection locked="0"/>
    </xf>
    <xf numFmtId="169" fontId="8" fillId="0" borderId="0" xfId="0" applyNumberFormat="1" applyFont="1" applyAlignment="1" applyProtection="1">
      <alignment horizontal="center" vertical="center"/>
      <protection locked="0"/>
    </xf>
    <xf numFmtId="44" fontId="8" fillId="0" borderId="0" xfId="243" applyFont="1" applyAlignment="1" applyProtection="1">
      <alignment horizontal="center" vertical="center"/>
      <protection locked="0"/>
    </xf>
    <xf numFmtId="44" fontId="8" fillId="0" borderId="0" xfId="243" applyFont="1" applyAlignment="1" applyProtection="1">
      <alignment horizontal="center"/>
      <protection locked="0"/>
    </xf>
    <xf numFmtId="170" fontId="8" fillId="0" borderId="0" xfId="243" applyNumberFormat="1" applyFont="1" applyProtection="1">
      <protection locked="0"/>
    </xf>
    <xf numFmtId="1" fontId="8" fillId="0" borderId="14" xfId="0" applyNumberFormat="1" applyFont="1" applyBorder="1" applyAlignment="1" applyProtection="1">
      <alignment horizontal="center"/>
      <protection locked="0"/>
    </xf>
    <xf numFmtId="1" fontId="8" fillId="0" borderId="28" xfId="0" applyNumberFormat="1" applyFont="1" applyBorder="1" applyAlignment="1" applyProtection="1">
      <alignment horizontal="center"/>
    </xf>
    <xf numFmtId="0" fontId="6" fillId="0" borderId="13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7" fillId="7" borderId="13" xfId="0" applyFont="1" applyFill="1" applyBorder="1" applyAlignment="1" applyProtection="1">
      <alignment horizontal="left" vertical="center"/>
    </xf>
    <xf numFmtId="0" fontId="7" fillId="0" borderId="13" xfId="0" applyFont="1" applyBorder="1" applyAlignment="1" applyProtection="1">
      <alignment horizontal="left" vertical="center"/>
    </xf>
    <xf numFmtId="3" fontId="8" fillId="3" borderId="1" xfId="0" applyNumberFormat="1" applyFont="1" applyFill="1" applyBorder="1" applyAlignment="1" applyProtection="1">
      <alignment horizontal="center"/>
      <protection locked="0"/>
    </xf>
    <xf numFmtId="0" fontId="5" fillId="0" borderId="48" xfId="0" applyFont="1" applyBorder="1" applyAlignment="1" applyProtection="1">
      <alignment wrapText="1"/>
    </xf>
    <xf numFmtId="0" fontId="11" fillId="8" borderId="48" xfId="0" applyFont="1" applyFill="1" applyBorder="1" applyProtection="1"/>
    <xf numFmtId="0" fontId="8" fillId="0" borderId="0" xfId="0" applyFont="1" applyAlignment="1" applyProtection="1">
      <alignment wrapText="1"/>
      <protection locked="0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21" xfId="0" applyFont="1" applyFill="1" applyBorder="1" applyAlignment="1" applyProtection="1">
      <alignment vertical="center" wrapText="1"/>
    </xf>
    <xf numFmtId="2" fontId="8" fillId="0" borderId="27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 wrapText="1"/>
    </xf>
    <xf numFmtId="0" fontId="8" fillId="0" borderId="0" xfId="0" applyFont="1" applyAlignment="1" applyProtection="1">
      <alignment vertical="center" wrapText="1"/>
      <protection locked="0"/>
    </xf>
    <xf numFmtId="166" fontId="6" fillId="7" borderId="48" xfId="0" applyNumberFormat="1" applyFont="1" applyFill="1" applyBorder="1" applyAlignment="1" applyProtection="1">
      <alignment horizontal="center"/>
    </xf>
    <xf numFmtId="168" fontId="8" fillId="0" borderId="0" xfId="0" applyNumberFormat="1" applyFont="1" applyAlignment="1" applyProtection="1">
      <alignment horizontal="center"/>
      <protection locked="0"/>
    </xf>
    <xf numFmtId="4" fontId="8" fillId="12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wrapText="1"/>
    </xf>
    <xf numFmtId="0" fontId="9" fillId="2" borderId="48" xfId="0" applyFont="1" applyFill="1" applyBorder="1" applyProtection="1"/>
    <xf numFmtId="166" fontId="8" fillId="0" borderId="0" xfId="0" applyNumberFormat="1" applyFont="1" applyAlignment="1" applyProtection="1">
      <alignment horizontal="center"/>
    </xf>
    <xf numFmtId="167" fontId="19" fillId="0" borderId="49" xfId="0" applyNumberFormat="1" applyFont="1" applyBorder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44" fontId="19" fillId="0" borderId="0" xfId="0" applyNumberFormat="1" applyFont="1" applyProtection="1">
      <protection locked="0"/>
    </xf>
    <xf numFmtId="4" fontId="19" fillId="17" borderId="0" xfId="0" applyNumberFormat="1" applyFont="1" applyFill="1" applyAlignment="1" applyProtection="1">
      <alignment horizontal="center"/>
      <protection locked="0"/>
    </xf>
    <xf numFmtId="3" fontId="19" fillId="14" borderId="52" xfId="0" applyNumberFormat="1" applyFont="1" applyFill="1" applyBorder="1" applyAlignment="1" applyProtection="1">
      <alignment horizontal="center"/>
      <protection locked="0"/>
    </xf>
    <xf numFmtId="168" fontId="19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wrapText="1"/>
      <protection locked="0"/>
    </xf>
    <xf numFmtId="167" fontId="19" fillId="0" borderId="0" xfId="0" applyNumberFormat="1" applyFont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Fill="1" applyAlignment="1" applyProtection="1">
      <alignment horizontal="center"/>
      <protection locked="0"/>
    </xf>
    <xf numFmtId="168" fontId="7" fillId="6" borderId="1" xfId="0" applyNumberFormat="1" applyFont="1" applyFill="1" applyBorder="1" applyAlignment="1" applyProtection="1">
      <alignment horizontal="center"/>
    </xf>
    <xf numFmtId="3" fontId="7" fillId="0" borderId="13" xfId="0" applyNumberFormat="1" applyFont="1" applyBorder="1" applyAlignment="1" applyProtection="1">
      <alignment horizontal="center" vertical="center"/>
    </xf>
    <xf numFmtId="0" fontId="7" fillId="8" borderId="48" xfId="0" applyFont="1" applyFill="1" applyBorder="1" applyProtection="1"/>
    <xf numFmtId="166" fontId="6" fillId="8" borderId="0" xfId="0" applyNumberFormat="1" applyFont="1" applyFill="1" applyAlignment="1" applyProtection="1">
      <alignment horizontal="center"/>
    </xf>
    <xf numFmtId="0" fontId="7" fillId="8" borderId="0" xfId="0" applyFont="1" applyFill="1" applyBorder="1" applyAlignment="1" applyProtection="1">
      <alignment horizontal="left" wrapText="1"/>
      <protection locked="0"/>
    </xf>
    <xf numFmtId="0" fontId="8" fillId="8" borderId="0" xfId="0" applyFont="1" applyFill="1" applyProtection="1">
      <protection locked="0"/>
    </xf>
    <xf numFmtId="0" fontId="7" fillId="8" borderId="0" xfId="0" applyFont="1" applyFill="1" applyBorder="1" applyProtection="1"/>
    <xf numFmtId="0" fontId="8" fillId="8" borderId="0" xfId="0" applyFont="1" applyFill="1" applyBorder="1" applyProtection="1">
      <protection locked="0"/>
    </xf>
    <xf numFmtId="0" fontId="7" fillId="0" borderId="48" xfId="0" applyFont="1" applyBorder="1" applyAlignment="1" applyProtection="1">
      <alignment horizontal="center" vertical="center"/>
    </xf>
    <xf numFmtId="0" fontId="5" fillId="0" borderId="48" xfId="0" applyNumberFormat="1" applyFont="1" applyBorder="1" applyAlignment="1" applyProtection="1">
      <alignment horizontal="center" vertical="center"/>
    </xf>
    <xf numFmtId="166" fontId="6" fillId="8" borderId="48" xfId="0" applyNumberFormat="1" applyFont="1" applyFill="1" applyBorder="1" applyAlignment="1" applyProtection="1">
      <alignment horizontal="center"/>
    </xf>
    <xf numFmtId="166" fontId="8" fillId="0" borderId="0" xfId="0" applyNumberFormat="1" applyFont="1" applyFill="1" applyProtection="1">
      <protection locked="0"/>
    </xf>
    <xf numFmtId="165" fontId="1" fillId="0" borderId="0" xfId="0" applyNumberFormat="1" applyFont="1" applyAlignment="1" applyProtection="1">
      <alignment horizontal="center" vertical="center"/>
      <protection locked="0"/>
    </xf>
    <xf numFmtId="168" fontId="1" fillId="0" borderId="0" xfId="0" applyNumberFormat="1" applyFont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8" fillId="0" borderId="31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8" fillId="0" borderId="16" xfId="0" applyFont="1" applyBorder="1" applyAlignment="1" applyProtection="1">
      <protection locked="0"/>
    </xf>
    <xf numFmtId="0" fontId="8" fillId="0" borderId="18" xfId="0" applyFont="1" applyBorder="1" applyProtection="1">
      <protection locked="0"/>
    </xf>
    <xf numFmtId="0" fontId="8" fillId="0" borderId="43" xfId="0" applyFont="1" applyBorder="1" applyAlignment="1" applyProtection="1">
      <alignment horizontal="center"/>
    </xf>
    <xf numFmtId="0" fontId="8" fillId="0" borderId="14" xfId="0" applyFont="1" applyBorder="1" applyAlignment="1" applyProtection="1">
      <alignment horizontal="center"/>
    </xf>
    <xf numFmtId="3" fontId="8" fillId="12" borderId="1" xfId="0" applyNumberFormat="1" applyFont="1" applyFill="1" applyBorder="1" applyAlignment="1" applyProtection="1">
      <alignment horizontal="center" vertical="center"/>
    </xf>
    <xf numFmtId="167" fontId="5" fillId="0" borderId="13" xfId="0" applyNumberFormat="1" applyFont="1" applyBorder="1" applyAlignment="1" applyProtection="1">
      <alignment horizontal="center"/>
    </xf>
    <xf numFmtId="0" fontId="7" fillId="0" borderId="38" xfId="0" applyFont="1" applyBorder="1" applyAlignment="1" applyProtection="1">
      <alignment horizontal="center" vertical="center"/>
    </xf>
    <xf numFmtId="0" fontId="8" fillId="0" borderId="0" xfId="0" applyFont="1" applyBorder="1" applyProtection="1"/>
    <xf numFmtId="0" fontId="7" fillId="0" borderId="46" xfId="0" applyFont="1" applyBorder="1" applyAlignment="1" applyProtection="1">
      <alignment horizontal="left" vertical="center"/>
    </xf>
    <xf numFmtId="0" fontId="8" fillId="0" borderId="46" xfId="0" applyFont="1" applyBorder="1" applyAlignment="1" applyProtection="1">
      <alignment horizontal="left" vertical="center"/>
    </xf>
    <xf numFmtId="0" fontId="4" fillId="0" borderId="48" xfId="0" applyFont="1" applyBorder="1" applyAlignment="1" applyProtection="1">
      <alignment horizontal="center" vertical="center"/>
    </xf>
    <xf numFmtId="0" fontId="17" fillId="13" borderId="50" xfId="0" applyFont="1" applyFill="1" applyBorder="1" applyProtection="1"/>
    <xf numFmtId="0" fontId="20" fillId="16" borderId="50" xfId="0" applyFont="1" applyFill="1" applyBorder="1" applyProtection="1"/>
    <xf numFmtId="0" fontId="19" fillId="0" borderId="0" xfId="0" applyFont="1" applyAlignment="1" applyProtection="1">
      <alignment wrapText="1"/>
    </xf>
    <xf numFmtId="0" fontId="19" fillId="0" borderId="50" xfId="0" applyFont="1" applyBorder="1" applyAlignment="1" applyProtection="1">
      <alignment wrapText="1"/>
    </xf>
    <xf numFmtId="0" fontId="19" fillId="15" borderId="50" xfId="0" applyFont="1" applyFill="1" applyBorder="1" applyProtection="1"/>
    <xf numFmtId="0" fontId="20" fillId="16" borderId="0" xfId="0" applyFont="1" applyFill="1" applyProtection="1"/>
    <xf numFmtId="168" fontId="4" fillId="0" borderId="51" xfId="0" applyNumberFormat="1" applyFont="1" applyBorder="1" applyAlignment="1" applyProtection="1">
      <alignment horizontal="center"/>
    </xf>
    <xf numFmtId="168" fontId="4" fillId="0" borderId="53" xfId="0" applyNumberFormat="1" applyFont="1" applyBorder="1" applyAlignment="1" applyProtection="1">
      <alignment horizontal="center"/>
    </xf>
    <xf numFmtId="3" fontId="8" fillId="0" borderId="46" xfId="0" applyNumberFormat="1" applyFont="1" applyBorder="1" applyAlignment="1" applyProtection="1">
      <alignment horizontal="center" vertical="center"/>
    </xf>
    <xf numFmtId="0" fontId="7" fillId="0" borderId="46" xfId="0" applyFont="1" applyBorder="1" applyAlignment="1" applyProtection="1">
      <alignment horizontal="center" vertical="center"/>
    </xf>
    <xf numFmtId="3" fontId="4" fillId="15" borderId="49" xfId="0" applyNumberFormat="1" applyFont="1" applyFill="1" applyBorder="1" applyAlignment="1" applyProtection="1">
      <alignment horizontal="center"/>
      <protection locked="0"/>
    </xf>
    <xf numFmtId="167" fontId="19" fillId="0" borderId="49" xfId="0" applyNumberFormat="1" applyFont="1" applyBorder="1" applyAlignment="1" applyProtection="1">
      <alignment horizontal="center"/>
    </xf>
    <xf numFmtId="0" fontId="8" fillId="0" borderId="0" xfId="0" applyFont="1" applyBorder="1" applyAlignment="1" applyProtection="1">
      <protection locked="0"/>
    </xf>
    <xf numFmtId="0" fontId="9" fillId="0" borderId="0" xfId="0" applyFont="1" applyFill="1" applyProtection="1">
      <protection locked="0"/>
    </xf>
    <xf numFmtId="0" fontId="8" fillId="0" borderId="1" xfId="0" applyFont="1" applyBorder="1" applyAlignment="1" applyProtection="1">
      <alignment horizontal="center" wrapText="1"/>
    </xf>
    <xf numFmtId="0" fontId="8" fillId="0" borderId="14" xfId="0" applyFont="1" applyBorder="1" applyAlignment="1" applyProtection="1">
      <protection locked="0"/>
    </xf>
    <xf numFmtId="168" fontId="4" fillId="0" borderId="48" xfId="0" applyNumberFormat="1" applyFont="1" applyBorder="1" applyAlignment="1" applyProtection="1">
      <alignment horizontal="center"/>
    </xf>
    <xf numFmtId="0" fontId="7" fillId="0" borderId="29" xfId="0" applyFont="1" applyBorder="1" applyAlignment="1" applyProtection="1">
      <alignment vertical="center" wrapText="1" shrinkToFit="1"/>
    </xf>
    <xf numFmtId="0" fontId="7" fillId="0" borderId="32" xfId="0" applyFont="1" applyBorder="1" applyAlignment="1" applyProtection="1">
      <alignment vertical="center" wrapText="1" shrinkToFit="1"/>
    </xf>
    <xf numFmtId="0" fontId="8" fillId="0" borderId="1" xfId="0" applyFont="1" applyBorder="1" applyAlignment="1" applyProtection="1">
      <alignment horizontal="center" vertical="center" wrapText="1"/>
    </xf>
    <xf numFmtId="3" fontId="4" fillId="15" borderId="49" xfId="0" applyNumberFormat="1" applyFont="1" applyFill="1" applyBorder="1" applyAlignment="1" applyProtection="1">
      <alignment horizontal="center"/>
    </xf>
    <xf numFmtId="0" fontId="8" fillId="0" borderId="20" xfId="0" applyFont="1" applyFill="1" applyBorder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/>
    </xf>
    <xf numFmtId="0" fontId="19" fillId="0" borderId="0" xfId="0" applyFont="1" applyProtection="1"/>
    <xf numFmtId="0" fontId="8" fillId="0" borderId="0" xfId="0" applyFont="1" applyAlignment="1" applyProtection="1">
      <alignment horizontal="right"/>
    </xf>
    <xf numFmtId="0" fontId="7" fillId="8" borderId="38" xfId="0" applyFont="1" applyFill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/>
    </xf>
    <xf numFmtId="0" fontId="8" fillId="0" borderId="46" xfId="0" applyFont="1" applyBorder="1" applyAlignment="1" applyProtection="1">
      <alignment horizont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43" xfId="0" applyFont="1" applyBorder="1" applyAlignment="1" applyProtection="1">
      <alignment horizontal="center" wrapText="1"/>
    </xf>
    <xf numFmtId="3" fontId="8" fillId="12" borderId="1" xfId="0" applyNumberFormat="1" applyFont="1" applyFill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39" xfId="0" applyFont="1" applyBorder="1" applyAlignment="1" applyProtection="1">
      <alignment horizontal="center" vertic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0" borderId="36" xfId="0" applyFont="1" applyBorder="1" applyAlignment="1" applyProtection="1">
      <alignment horizontal="center" vertical="center" wrapText="1" shrinkToFit="1"/>
    </xf>
    <xf numFmtId="0" fontId="7" fillId="0" borderId="16" xfId="0" applyFont="1" applyBorder="1" applyAlignment="1" applyProtection="1">
      <alignment horizontal="center" vertical="center" wrapText="1" shrinkToFit="1"/>
    </xf>
    <xf numFmtId="0" fontId="7" fillId="0" borderId="29" xfId="0" applyFont="1" applyBorder="1" applyAlignment="1" applyProtection="1">
      <alignment horizontal="center" vertical="center" wrapText="1" shrinkToFit="1"/>
    </xf>
    <xf numFmtId="0" fontId="7" fillId="0" borderId="32" xfId="0" applyFont="1" applyBorder="1" applyAlignment="1" applyProtection="1">
      <alignment horizontal="center" vertical="center" wrapText="1" shrinkToFit="1"/>
    </xf>
    <xf numFmtId="0" fontId="7" fillId="6" borderId="12" xfId="0" applyFont="1" applyFill="1" applyBorder="1" applyAlignment="1" applyProtection="1">
      <alignment horizontal="center" vertical="center" wrapText="1"/>
    </xf>
    <xf numFmtId="0" fontId="7" fillId="6" borderId="19" xfId="0" applyFont="1" applyFill="1" applyBorder="1" applyAlignment="1" applyProtection="1">
      <alignment horizontal="center" vertical="center" wrapText="1"/>
    </xf>
    <xf numFmtId="0" fontId="7" fillId="6" borderId="12" xfId="0" applyFont="1" applyFill="1" applyBorder="1" applyAlignment="1" applyProtection="1">
      <alignment horizontal="center" vertical="center"/>
    </xf>
    <xf numFmtId="0" fontId="7" fillId="6" borderId="40" xfId="0" applyFont="1" applyFill="1" applyBorder="1" applyAlignment="1" applyProtection="1">
      <alignment horizontal="center" vertical="center"/>
    </xf>
    <xf numFmtId="0" fontId="7" fillId="0" borderId="40" xfId="0" applyFont="1" applyBorder="1" applyAlignment="1" applyProtection="1">
      <alignment horizontal="center" vertical="center"/>
    </xf>
    <xf numFmtId="0" fontId="7" fillId="0" borderId="36" xfId="0" applyFont="1" applyBorder="1" applyAlignment="1" applyProtection="1">
      <alignment horizontal="center" vertical="center" wrapText="1" shrinkToFit="1"/>
      <protection locked="0"/>
    </xf>
    <xf numFmtId="0" fontId="7" fillId="0" borderId="16" xfId="0" applyFont="1" applyBorder="1" applyAlignment="1" applyProtection="1">
      <alignment horizontal="center" vertical="center" wrapText="1" shrinkToFit="1"/>
      <protection locked="0"/>
    </xf>
    <xf numFmtId="0" fontId="7" fillId="0" borderId="34" xfId="0" applyFont="1" applyBorder="1" applyAlignment="1" applyProtection="1">
      <alignment horizontal="center" vertical="center" wrapText="1" shrinkToFit="1"/>
      <protection locked="0"/>
    </xf>
    <xf numFmtId="0" fontId="7" fillId="0" borderId="29" xfId="0" applyFont="1" applyBorder="1" applyAlignment="1" applyProtection="1">
      <alignment horizontal="center" vertical="center" wrapText="1" shrinkToFit="1"/>
      <protection locked="0"/>
    </xf>
    <xf numFmtId="0" fontId="7" fillId="0" borderId="32" xfId="0" applyFont="1" applyBorder="1" applyAlignment="1" applyProtection="1">
      <alignment horizontal="center" vertical="center" wrapText="1" shrinkToFit="1"/>
      <protection locked="0"/>
    </xf>
    <xf numFmtId="0" fontId="7" fillId="0" borderId="35" xfId="0" applyFont="1" applyBorder="1" applyAlignment="1" applyProtection="1">
      <alignment horizontal="center" vertical="center" wrapText="1" shrinkToFit="1"/>
      <protection locked="0"/>
    </xf>
    <xf numFmtId="0" fontId="7" fillId="0" borderId="34" xfId="0" applyFont="1" applyBorder="1" applyAlignment="1" applyProtection="1">
      <alignment horizontal="center" vertical="center" wrapText="1" shrinkToFit="1"/>
    </xf>
    <xf numFmtId="0" fontId="7" fillId="0" borderId="35" xfId="0" applyFont="1" applyBorder="1" applyAlignment="1" applyProtection="1">
      <alignment horizontal="center" vertical="center" wrapText="1" shrinkToFit="1"/>
    </xf>
    <xf numFmtId="0" fontId="12" fillId="0" borderId="36" xfId="0" applyFont="1" applyBorder="1" applyAlignment="1" applyProtection="1">
      <alignment horizontal="center" vertical="center" wrapText="1" shrinkToFit="1"/>
    </xf>
    <xf numFmtId="0" fontId="12" fillId="0" borderId="16" xfId="0" applyFont="1" applyBorder="1" applyAlignment="1" applyProtection="1">
      <alignment horizontal="center" vertical="center" wrapText="1" shrinkToFit="1"/>
    </xf>
    <xf numFmtId="0" fontId="13" fillId="0" borderId="34" xfId="0" applyFont="1" applyBorder="1" applyAlignment="1" applyProtection="1">
      <alignment horizontal="center" vertical="center" wrapText="1" shrinkToFit="1"/>
    </xf>
    <xf numFmtId="0" fontId="12" fillId="0" borderId="29" xfId="0" applyFont="1" applyBorder="1" applyAlignment="1" applyProtection="1">
      <alignment horizontal="center" vertical="center" wrapText="1" shrinkToFit="1"/>
    </xf>
    <xf numFmtId="0" fontId="12" fillId="0" borderId="32" xfId="0" applyFont="1" applyBorder="1" applyAlignment="1" applyProtection="1">
      <alignment horizontal="center" vertical="center" wrapText="1" shrinkToFit="1"/>
    </xf>
    <xf numFmtId="0" fontId="13" fillId="0" borderId="35" xfId="0" applyFont="1" applyBorder="1" applyAlignment="1" applyProtection="1">
      <alignment horizontal="center" vertical="center" wrapText="1" shrinkToFit="1"/>
    </xf>
    <xf numFmtId="0" fontId="7" fillId="0" borderId="19" xfId="0" applyFont="1" applyBorder="1" applyAlignment="1" applyProtection="1">
      <alignment horizontal="center" vertical="center"/>
    </xf>
    <xf numFmtId="0" fontId="7" fillId="6" borderId="19" xfId="0" applyFont="1" applyFill="1" applyBorder="1" applyAlignment="1" applyProtection="1">
      <alignment horizontal="center" vertical="center"/>
    </xf>
    <xf numFmtId="0" fontId="7" fillId="0" borderId="36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center" vertical="center" wrapText="1"/>
    </xf>
    <xf numFmtId="0" fontId="7" fillId="0" borderId="41" xfId="0" applyFont="1" applyBorder="1" applyAlignment="1" applyProtection="1">
      <alignment horizontal="center" vertical="center" wrapText="1"/>
    </xf>
    <xf numFmtId="0" fontId="7" fillId="0" borderId="45" xfId="0" applyFont="1" applyBorder="1" applyAlignment="1" applyProtection="1">
      <alignment horizontal="center" vertical="center" wrapText="1"/>
    </xf>
    <xf numFmtId="0" fontId="8" fillId="0" borderId="42" xfId="0" applyFont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center" vertical="center" wrapText="1" shrinkToFit="1"/>
    </xf>
    <xf numFmtId="0" fontId="8" fillId="0" borderId="35" xfId="0" applyFont="1" applyBorder="1" applyAlignment="1" applyProtection="1">
      <alignment horizontal="center" vertical="center" wrapText="1" shrinkToFit="1"/>
    </xf>
    <xf numFmtId="0" fontId="8" fillId="0" borderId="31" xfId="0" applyFont="1" applyBorder="1" applyAlignment="1" applyProtection="1">
      <alignment horizontal="center"/>
      <protection locked="0"/>
    </xf>
    <xf numFmtId="0" fontId="8" fillId="0" borderId="47" xfId="0" applyFont="1" applyBorder="1" applyAlignment="1" applyProtection="1">
      <alignment horizontal="center"/>
      <protection locked="0"/>
    </xf>
    <xf numFmtId="0" fontId="8" fillId="0" borderId="29" xfId="0" applyFont="1" applyBorder="1" applyAlignment="1" applyProtection="1">
      <alignment horizontal="center" vertical="center" wrapText="1" shrinkToFit="1"/>
    </xf>
    <xf numFmtId="0" fontId="2" fillId="0" borderId="0" xfId="424" applyProtection="1"/>
    <xf numFmtId="44" fontId="8" fillId="0" borderId="0" xfId="243" applyFont="1" applyProtection="1"/>
    <xf numFmtId="168" fontId="8" fillId="0" borderId="0" xfId="0" applyNumberFormat="1" applyFont="1" applyAlignment="1" applyProtection="1">
      <alignment horizontal="center"/>
    </xf>
    <xf numFmtId="4" fontId="8" fillId="0" borderId="0" xfId="0" applyNumberFormat="1" applyFont="1" applyProtection="1"/>
    <xf numFmtId="169" fontId="8" fillId="0" borderId="0" xfId="0" applyNumberFormat="1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center" vertical="center"/>
    </xf>
    <xf numFmtId="6" fontId="8" fillId="0" borderId="0" xfId="0" applyNumberFormat="1" applyFont="1" applyProtection="1"/>
    <xf numFmtId="4" fontId="8" fillId="12" borderId="0" xfId="0" applyNumberFormat="1" applyFont="1" applyFill="1" applyBorder="1" applyAlignment="1" applyProtection="1">
      <alignment horizontal="center"/>
    </xf>
    <xf numFmtId="167" fontId="5" fillId="0" borderId="0" xfId="0" applyNumberFormat="1" applyFont="1" applyBorder="1" applyAlignment="1" applyProtection="1">
      <alignment horizontal="center"/>
    </xf>
    <xf numFmtId="4" fontId="8" fillId="0" borderId="14" xfId="0" applyNumberFormat="1" applyFont="1" applyFill="1" applyBorder="1" applyAlignment="1" applyProtection="1">
      <alignment horizontal="center"/>
    </xf>
    <xf numFmtId="0" fontId="8" fillId="0" borderId="31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7" fillId="8" borderId="11" xfId="0" applyFont="1" applyFill="1" applyBorder="1" applyAlignment="1" applyProtection="1">
      <alignment horizontal="center" vertical="center"/>
    </xf>
    <xf numFmtId="2" fontId="8" fillId="0" borderId="0" xfId="0" applyNumberFormat="1" applyFont="1" applyProtection="1"/>
    <xf numFmtId="168" fontId="19" fillId="0" borderId="0" xfId="0" applyNumberFormat="1" applyFont="1" applyAlignment="1" applyProtection="1">
      <alignment horizontal="center"/>
    </xf>
    <xf numFmtId="4" fontId="19" fillId="17" borderId="0" xfId="0" applyNumberFormat="1" applyFont="1" applyFill="1" applyAlignment="1" applyProtection="1">
      <alignment horizontal="center"/>
    </xf>
    <xf numFmtId="44" fontId="19" fillId="0" borderId="0" xfId="0" applyNumberFormat="1" applyFont="1" applyProtection="1"/>
    <xf numFmtId="0" fontId="4" fillId="0" borderId="0" xfId="0" applyFont="1" applyAlignment="1" applyProtection="1">
      <alignment wrapText="1"/>
    </xf>
    <xf numFmtId="167" fontId="19" fillId="0" borderId="0" xfId="0" applyNumberFormat="1" applyFont="1" applyAlignment="1" applyProtection="1">
      <alignment horizontal="center"/>
    </xf>
    <xf numFmtId="44" fontId="8" fillId="0" borderId="0" xfId="243" applyFont="1" applyAlignment="1" applyProtection="1">
      <alignment horizontal="center" vertical="center"/>
    </xf>
    <xf numFmtId="44" fontId="8" fillId="0" borderId="0" xfId="0" applyNumberFormat="1" applyFont="1" applyProtection="1"/>
    <xf numFmtId="4" fontId="8" fillId="0" borderId="23" xfId="0" applyNumberFormat="1" applyFont="1" applyFill="1" applyBorder="1" applyAlignment="1" applyProtection="1">
      <alignment horizontal="center"/>
    </xf>
    <xf numFmtId="4" fontId="8" fillId="0" borderId="18" xfId="0" applyNumberFormat="1" applyFont="1" applyFill="1" applyBorder="1" applyAlignment="1" applyProtection="1">
      <alignment horizontal="center"/>
    </xf>
    <xf numFmtId="166" fontId="6" fillId="8" borderId="0" xfId="0" applyNumberFormat="1" applyFont="1" applyFill="1" applyBorder="1" applyAlignment="1" applyProtection="1">
      <alignment horizontal="center"/>
    </xf>
    <xf numFmtId="44" fontId="8" fillId="8" borderId="0" xfId="243" applyFont="1" applyFill="1" applyBorder="1" applyProtection="1"/>
    <xf numFmtId="44" fontId="8" fillId="8" borderId="0" xfId="243" applyFont="1" applyFill="1" applyProtection="1"/>
    <xf numFmtId="0" fontId="7" fillId="8" borderId="0" xfId="0" applyFont="1" applyFill="1" applyBorder="1" applyAlignment="1" applyProtection="1">
      <alignment horizontal="left" wrapText="1"/>
    </xf>
    <xf numFmtId="0" fontId="8" fillId="0" borderId="0" xfId="0" applyFont="1" applyBorder="1" applyAlignment="1" applyProtection="1">
      <alignment vertical="center" wrapText="1"/>
    </xf>
    <xf numFmtId="0" fontId="7" fillId="8" borderId="0" xfId="0" applyFont="1" applyFill="1" applyProtection="1"/>
    <xf numFmtId="0" fontId="7" fillId="0" borderId="48" xfId="0" applyFont="1" applyBorder="1" applyProtection="1"/>
    <xf numFmtId="168" fontId="16" fillId="0" borderId="0" xfId="0" applyNumberFormat="1" applyFont="1" applyAlignment="1" applyProtection="1">
      <alignment horizontal="center"/>
    </xf>
    <xf numFmtId="0" fontId="8" fillId="0" borderId="0" xfId="0" applyFont="1" applyBorder="1" applyAlignment="1" applyProtection="1">
      <alignment vertical="center"/>
    </xf>
  </cellXfs>
  <cellStyles count="425">
    <cellStyle name="Hiperpovezava" xfId="1" builtinId="8" hidden="1"/>
    <cellStyle name="Hiperpovezava" xfId="3" builtinId="8" hidden="1"/>
    <cellStyle name="Hiperpovezava" xfId="5" builtinId="8" hidden="1"/>
    <cellStyle name="Hiperpovezava" xfId="7" builtinId="8" hidden="1"/>
    <cellStyle name="Hiperpovezava" xfId="9" builtinId="8" hidden="1"/>
    <cellStyle name="Hiperpovezava" xfId="11" builtinId="8" hidden="1"/>
    <cellStyle name="Hiperpovezava" xfId="13" builtinId="8" hidden="1"/>
    <cellStyle name="Hiperpovezava" xfId="15" builtinId="8" hidden="1"/>
    <cellStyle name="Hiperpovezava" xfId="17" builtinId="8" hidden="1"/>
    <cellStyle name="Hiperpovezava" xfId="19" builtinId="8" hidden="1"/>
    <cellStyle name="Hiperpovezava" xfId="21" builtinId="8" hidden="1"/>
    <cellStyle name="Hiperpovezava" xfId="23" builtinId="8" hidden="1"/>
    <cellStyle name="Hiperpovezava" xfId="25" builtinId="8" hidden="1"/>
    <cellStyle name="Hiperpovezava" xfId="27" builtinId="8" hidden="1"/>
    <cellStyle name="Hiperpovezava" xfId="29" builtinId="8" hidden="1"/>
    <cellStyle name="Hiperpovezava" xfId="31" builtinId="8" hidden="1"/>
    <cellStyle name="Hiperpovezava" xfId="33" builtinId="8" hidden="1"/>
    <cellStyle name="Hiperpovezava" xfId="35" builtinId="8" hidden="1"/>
    <cellStyle name="Hiperpovezava" xfId="37" builtinId="8" hidden="1"/>
    <cellStyle name="Hiperpovezava" xfId="39" builtinId="8" hidden="1"/>
    <cellStyle name="Hiperpovezava" xfId="41" builtinId="8" hidden="1"/>
    <cellStyle name="Hiperpovezava" xfId="43" builtinId="8" hidden="1"/>
    <cellStyle name="Hiperpovezava" xfId="45" builtinId="8" hidden="1"/>
    <cellStyle name="Hiperpovezava" xfId="47" builtinId="8" hidden="1"/>
    <cellStyle name="Hiperpovezava" xfId="49" builtinId="8" hidden="1"/>
    <cellStyle name="Hiperpovezava" xfId="51" builtinId="8" hidden="1"/>
    <cellStyle name="Hiperpovezava" xfId="53" builtinId="8" hidden="1"/>
    <cellStyle name="Hiperpovezava" xfId="55" builtinId="8" hidden="1"/>
    <cellStyle name="Hiperpovezava" xfId="57" builtinId="8" hidden="1"/>
    <cellStyle name="Hiperpovezava" xfId="59" builtinId="8" hidden="1"/>
    <cellStyle name="Hiperpovezava" xfId="61" builtinId="8" hidden="1"/>
    <cellStyle name="Hiperpovezava" xfId="63" builtinId="8" hidden="1"/>
    <cellStyle name="Hiperpovezava" xfId="65" builtinId="8" hidden="1"/>
    <cellStyle name="Hiperpovezava" xfId="67" builtinId="8" hidden="1"/>
    <cellStyle name="Hiperpovezava" xfId="69" builtinId="8" hidden="1"/>
    <cellStyle name="Hiperpovezava" xfId="71" builtinId="8" hidden="1"/>
    <cellStyle name="Hiperpovezava" xfId="73" builtinId="8" hidden="1"/>
    <cellStyle name="Hiperpovezava" xfId="75" builtinId="8" hidden="1"/>
    <cellStyle name="Hiperpovezava" xfId="77" builtinId="8" hidden="1"/>
    <cellStyle name="Hiperpovezava" xfId="79" builtinId="8" hidden="1"/>
    <cellStyle name="Hiperpovezava" xfId="81" builtinId="8" hidden="1"/>
    <cellStyle name="Hiperpovezava" xfId="83" builtinId="8" hidden="1"/>
    <cellStyle name="Hiperpovezava" xfId="85" builtinId="8" hidden="1"/>
    <cellStyle name="Hiperpovezava" xfId="87" builtinId="8" hidden="1"/>
    <cellStyle name="Hiperpovezava" xfId="89" builtinId="8" hidden="1"/>
    <cellStyle name="Hiperpovezava" xfId="91" builtinId="8" hidden="1"/>
    <cellStyle name="Hiperpovezava" xfId="93" builtinId="8" hidden="1"/>
    <cellStyle name="Hiperpovezava" xfId="95" builtinId="8" hidden="1"/>
    <cellStyle name="Hiperpovezava" xfId="97" builtinId="8" hidden="1"/>
    <cellStyle name="Hiperpovezava" xfId="99" builtinId="8" hidden="1"/>
    <cellStyle name="Hiperpovezava" xfId="101" builtinId="8" hidden="1"/>
    <cellStyle name="Hiperpovezava" xfId="103" builtinId="8" hidden="1"/>
    <cellStyle name="Hiperpovezava" xfId="105" builtinId="8" hidden="1"/>
    <cellStyle name="Hiperpovezava" xfId="107" builtinId="8" hidden="1"/>
    <cellStyle name="Hiperpovezava" xfId="109" builtinId="8" hidden="1"/>
    <cellStyle name="Hiperpovezava" xfId="111" builtinId="8" hidden="1"/>
    <cellStyle name="Hiperpovezava" xfId="113" builtinId="8" hidden="1"/>
    <cellStyle name="Hiperpovezava" xfId="115" builtinId="8" hidden="1"/>
    <cellStyle name="Hiperpovezava" xfId="117" builtinId="8" hidden="1"/>
    <cellStyle name="Hiperpovezava" xfId="119" builtinId="8" hidden="1"/>
    <cellStyle name="Hiperpovezava" xfId="121" builtinId="8" hidden="1"/>
    <cellStyle name="Hiperpovezava" xfId="123" builtinId="8" hidden="1"/>
    <cellStyle name="Hiperpovezava" xfId="125" builtinId="8" hidden="1"/>
    <cellStyle name="Hiperpovezava" xfId="127" builtinId="8" hidden="1"/>
    <cellStyle name="Hiperpovezava" xfId="129" builtinId="8" hidden="1"/>
    <cellStyle name="Hiperpovezava" xfId="131" builtinId="8" hidden="1"/>
    <cellStyle name="Hiperpovezava" xfId="133" builtinId="8" hidden="1"/>
    <cellStyle name="Hiperpovezava" xfId="135" builtinId="8" hidden="1"/>
    <cellStyle name="Hiperpovezava" xfId="137" builtinId="8" hidden="1"/>
    <cellStyle name="Hiperpovezava" xfId="139" builtinId="8" hidden="1"/>
    <cellStyle name="Hiperpovezava" xfId="141" builtinId="8" hidden="1"/>
    <cellStyle name="Hiperpovezava" xfId="143" builtinId="8" hidden="1"/>
    <cellStyle name="Hiperpovezava" xfId="145" builtinId="8" hidden="1"/>
    <cellStyle name="Hiperpovezava" xfId="147" builtinId="8" hidden="1"/>
    <cellStyle name="Hiperpovezava" xfId="149" builtinId="8" hidden="1"/>
    <cellStyle name="Hiperpovezava" xfId="151" builtinId="8" hidden="1"/>
    <cellStyle name="Hiperpovezava" xfId="153" builtinId="8" hidden="1"/>
    <cellStyle name="Hiperpovezava" xfId="155" builtinId="8" hidden="1"/>
    <cellStyle name="Hiperpovezava" xfId="157" builtinId="8" hidden="1"/>
    <cellStyle name="Hiperpovezava" xfId="159" builtinId="8" hidden="1"/>
    <cellStyle name="Hiperpovezava" xfId="161" builtinId="8" hidden="1"/>
    <cellStyle name="Hiperpovezava" xfId="163" builtinId="8" hidden="1"/>
    <cellStyle name="Hiperpovezava" xfId="165" builtinId="8" hidden="1"/>
    <cellStyle name="Hiperpovezava" xfId="167" builtinId="8" hidden="1"/>
    <cellStyle name="Hiperpovezava" xfId="169" builtinId="8" hidden="1"/>
    <cellStyle name="Hiperpovezava" xfId="171" builtinId="8" hidden="1"/>
    <cellStyle name="Hiperpovezava" xfId="173" builtinId="8" hidden="1"/>
    <cellStyle name="Hiperpovezava" xfId="175" builtinId="8" hidden="1"/>
    <cellStyle name="Hiperpovezava" xfId="177" builtinId="8" hidden="1"/>
    <cellStyle name="Hiperpovezava" xfId="179" builtinId="8" hidden="1"/>
    <cellStyle name="Hiperpovezava" xfId="181" builtinId="8" hidden="1"/>
    <cellStyle name="Hiperpovezava" xfId="183" builtinId="8" hidden="1"/>
    <cellStyle name="Hiperpovezava" xfId="185" builtinId="8" hidden="1"/>
    <cellStyle name="Hiperpovezava" xfId="187" builtinId="8" hidden="1"/>
    <cellStyle name="Hiperpovezava" xfId="189" builtinId="8" hidden="1"/>
    <cellStyle name="Hiperpovezava" xfId="191" builtinId="8" hidden="1"/>
    <cellStyle name="Hiperpovezava" xfId="193" builtinId="8" hidden="1"/>
    <cellStyle name="Hiperpovezava" xfId="195" builtinId="8" hidden="1"/>
    <cellStyle name="Hiperpovezava" xfId="197" builtinId="8" hidden="1"/>
    <cellStyle name="Hiperpovezava" xfId="199" builtinId="8" hidden="1"/>
    <cellStyle name="Hiperpovezava" xfId="201" builtinId="8" hidden="1"/>
    <cellStyle name="Hiperpovezava" xfId="203" builtinId="8" hidden="1"/>
    <cellStyle name="Hiperpovezava" xfId="205" builtinId="8" hidden="1"/>
    <cellStyle name="Hiperpovezava" xfId="207" builtinId="8" hidden="1"/>
    <cellStyle name="Hiperpovezava" xfId="209" builtinId="8" hidden="1"/>
    <cellStyle name="Hiperpovezava" xfId="211" builtinId="8" hidden="1"/>
    <cellStyle name="Hiperpovezava" xfId="213" builtinId="8" hidden="1"/>
    <cellStyle name="Hiperpovezava" xfId="215" builtinId="8" hidden="1"/>
    <cellStyle name="Hiperpovezava" xfId="217" builtinId="8" hidden="1"/>
    <cellStyle name="Hiperpovezava" xfId="219" builtinId="8" hidden="1"/>
    <cellStyle name="Hiperpovezava" xfId="221" builtinId="8" hidden="1"/>
    <cellStyle name="Hiperpovezava" xfId="223" builtinId="8" hidden="1"/>
    <cellStyle name="Hiperpovezava" xfId="225" builtinId="8" hidden="1"/>
    <cellStyle name="Hiperpovezava" xfId="227" builtinId="8" hidden="1"/>
    <cellStyle name="Hiperpovezava" xfId="229" builtinId="8" hidden="1"/>
    <cellStyle name="Hiperpovezava" xfId="231" builtinId="8" hidden="1"/>
    <cellStyle name="Hiperpovezava" xfId="233" builtinId="8" hidden="1"/>
    <cellStyle name="Hiperpovezava" xfId="235" builtinId="8" hidden="1"/>
    <cellStyle name="Hiperpovezava" xfId="237" builtinId="8" hidden="1"/>
    <cellStyle name="Hiperpovezava" xfId="239" builtinId="8" hidden="1"/>
    <cellStyle name="Hiperpovezava" xfId="241" builtinId="8" hidden="1"/>
    <cellStyle name="Hiperpovezava" xfId="424" builtinId="8"/>
    <cellStyle name="Navadno" xfId="0" builtinId="0"/>
    <cellStyle name="Obiskana hiperpovezava" xfId="2" builtinId="9" hidden="1"/>
    <cellStyle name="Obiskana hiperpovezava" xfId="4" builtinId="9" hidden="1"/>
    <cellStyle name="Obiskana hiperpovezava" xfId="6" builtinId="9" hidden="1"/>
    <cellStyle name="Obiskana hiperpovezava" xfId="8" builtinId="9" hidden="1"/>
    <cellStyle name="Obiskana hiperpovezava" xfId="10" builtinId="9" hidden="1"/>
    <cellStyle name="Obiskana hiperpovezava" xfId="12" builtinId="9" hidden="1"/>
    <cellStyle name="Obiskana hiperpovezava" xfId="14" builtinId="9" hidden="1"/>
    <cellStyle name="Obiskana hiperpovezava" xfId="16" builtinId="9" hidden="1"/>
    <cellStyle name="Obiskana hiperpovezava" xfId="18" builtinId="9" hidden="1"/>
    <cellStyle name="Obiskana hiperpovezava" xfId="20" builtinId="9" hidden="1"/>
    <cellStyle name="Obiskana hiperpovezava" xfId="22" builtinId="9" hidden="1"/>
    <cellStyle name="Obiskana hiperpovezava" xfId="24" builtinId="9" hidden="1"/>
    <cellStyle name="Obiskana hiperpovezava" xfId="26" builtinId="9" hidden="1"/>
    <cellStyle name="Obiskana hiperpovezava" xfId="28" builtinId="9" hidden="1"/>
    <cellStyle name="Obiskana hiperpovezava" xfId="30" builtinId="9" hidden="1"/>
    <cellStyle name="Obiskana hiperpovezava" xfId="32" builtinId="9" hidden="1"/>
    <cellStyle name="Obiskana hiperpovezava" xfId="34" builtinId="9" hidden="1"/>
    <cellStyle name="Obiskana hiperpovezava" xfId="36" builtinId="9" hidden="1"/>
    <cellStyle name="Obiskana hiperpovezava" xfId="38" builtinId="9" hidden="1"/>
    <cellStyle name="Obiskana hiperpovezava" xfId="40" builtinId="9" hidden="1"/>
    <cellStyle name="Obiskana hiperpovezava" xfId="42" builtinId="9" hidden="1"/>
    <cellStyle name="Obiskana hiperpovezava" xfId="44" builtinId="9" hidden="1"/>
    <cellStyle name="Obiskana hiperpovezava" xfId="46" builtinId="9" hidden="1"/>
    <cellStyle name="Obiskana hiperpovezava" xfId="48" builtinId="9" hidden="1"/>
    <cellStyle name="Obiskana hiperpovezava" xfId="50" builtinId="9" hidden="1"/>
    <cellStyle name="Obiskana hiperpovezava" xfId="52" builtinId="9" hidden="1"/>
    <cellStyle name="Obiskana hiperpovezava" xfId="54" builtinId="9" hidden="1"/>
    <cellStyle name="Obiskana hiperpovezava" xfId="56" builtinId="9" hidden="1"/>
    <cellStyle name="Obiskana hiperpovezava" xfId="58" builtinId="9" hidden="1"/>
    <cellStyle name="Obiskana hiperpovezava" xfId="60" builtinId="9" hidden="1"/>
    <cellStyle name="Obiskana hiperpovezava" xfId="62" builtinId="9" hidden="1"/>
    <cellStyle name="Obiskana hiperpovezava" xfId="64" builtinId="9" hidden="1"/>
    <cellStyle name="Obiskana hiperpovezava" xfId="66" builtinId="9" hidden="1"/>
    <cellStyle name="Obiskana hiperpovezava" xfId="68" builtinId="9" hidden="1"/>
    <cellStyle name="Obiskana hiperpovezava" xfId="70" builtinId="9" hidden="1"/>
    <cellStyle name="Obiskana hiperpovezava" xfId="72" builtinId="9" hidden="1"/>
    <cellStyle name="Obiskana hiperpovezava" xfId="74" builtinId="9" hidden="1"/>
    <cellStyle name="Obiskana hiperpovezava" xfId="76" builtinId="9" hidden="1"/>
    <cellStyle name="Obiskana hiperpovezava" xfId="78" builtinId="9" hidden="1"/>
    <cellStyle name="Obiskana hiperpovezava" xfId="80" builtinId="9" hidden="1"/>
    <cellStyle name="Obiskana hiperpovezava" xfId="82" builtinId="9" hidden="1"/>
    <cellStyle name="Obiskana hiperpovezava" xfId="84" builtinId="9" hidden="1"/>
    <cellStyle name="Obiskana hiperpovezava" xfId="86" builtinId="9" hidden="1"/>
    <cellStyle name="Obiskana hiperpovezava" xfId="88" builtinId="9" hidden="1"/>
    <cellStyle name="Obiskana hiperpovezava" xfId="90" builtinId="9" hidden="1"/>
    <cellStyle name="Obiskana hiperpovezava" xfId="92" builtinId="9" hidden="1"/>
    <cellStyle name="Obiskana hiperpovezava" xfId="94" builtinId="9" hidden="1"/>
    <cellStyle name="Obiskana hiperpovezava" xfId="96" builtinId="9" hidden="1"/>
    <cellStyle name="Obiskana hiperpovezava" xfId="98" builtinId="9" hidden="1"/>
    <cellStyle name="Obiskana hiperpovezava" xfId="100" builtinId="9" hidden="1"/>
    <cellStyle name="Obiskana hiperpovezava" xfId="102" builtinId="9" hidden="1"/>
    <cellStyle name="Obiskana hiperpovezava" xfId="104" builtinId="9" hidden="1"/>
    <cellStyle name="Obiskana hiperpovezava" xfId="106" builtinId="9" hidden="1"/>
    <cellStyle name="Obiskana hiperpovezava" xfId="108" builtinId="9" hidden="1"/>
    <cellStyle name="Obiskana hiperpovezava" xfId="110" builtinId="9" hidden="1"/>
    <cellStyle name="Obiskana hiperpovezava" xfId="112" builtinId="9" hidden="1"/>
    <cellStyle name="Obiskana hiperpovezava" xfId="114" builtinId="9" hidden="1"/>
    <cellStyle name="Obiskana hiperpovezava" xfId="116" builtinId="9" hidden="1"/>
    <cellStyle name="Obiskana hiperpovezava" xfId="118" builtinId="9" hidden="1"/>
    <cellStyle name="Obiskana hiperpovezava" xfId="120" builtinId="9" hidden="1"/>
    <cellStyle name="Obiskana hiperpovezava" xfId="122" builtinId="9" hidden="1"/>
    <cellStyle name="Obiskana hiperpovezava" xfId="124" builtinId="9" hidden="1"/>
    <cellStyle name="Obiskana hiperpovezava" xfId="126" builtinId="9" hidden="1"/>
    <cellStyle name="Obiskana hiperpovezava" xfId="128" builtinId="9" hidden="1"/>
    <cellStyle name="Obiskana hiperpovezava" xfId="130" builtinId="9" hidden="1"/>
    <cellStyle name="Obiskana hiperpovezava" xfId="132" builtinId="9" hidden="1"/>
    <cellStyle name="Obiskana hiperpovezava" xfId="134" builtinId="9" hidden="1"/>
    <cellStyle name="Obiskana hiperpovezava" xfId="136" builtinId="9" hidden="1"/>
    <cellStyle name="Obiskana hiperpovezava" xfId="138" builtinId="9" hidden="1"/>
    <cellStyle name="Obiskana hiperpovezava" xfId="140" builtinId="9" hidden="1"/>
    <cellStyle name="Obiskana hiperpovezava" xfId="142" builtinId="9" hidden="1"/>
    <cellStyle name="Obiskana hiperpovezava" xfId="144" builtinId="9" hidden="1"/>
    <cellStyle name="Obiskana hiperpovezava" xfId="146" builtinId="9" hidden="1"/>
    <cellStyle name="Obiskana hiperpovezava" xfId="148" builtinId="9" hidden="1"/>
    <cellStyle name="Obiskana hiperpovezava" xfId="150" builtinId="9" hidden="1"/>
    <cellStyle name="Obiskana hiperpovezava" xfId="152" builtinId="9" hidden="1"/>
    <cellStyle name="Obiskana hiperpovezava" xfId="154" builtinId="9" hidden="1"/>
    <cellStyle name="Obiskana hiperpovezava" xfId="156" builtinId="9" hidden="1"/>
    <cellStyle name="Obiskana hiperpovezava" xfId="158" builtinId="9" hidden="1"/>
    <cellStyle name="Obiskana hiperpovezava" xfId="160" builtinId="9" hidden="1"/>
    <cellStyle name="Obiskana hiperpovezava" xfId="162" builtinId="9" hidden="1"/>
    <cellStyle name="Obiskana hiperpovezava" xfId="164" builtinId="9" hidden="1"/>
    <cellStyle name="Obiskana hiperpovezava" xfId="166" builtinId="9" hidden="1"/>
    <cellStyle name="Obiskana hiperpovezava" xfId="168" builtinId="9" hidden="1"/>
    <cellStyle name="Obiskana hiperpovezava" xfId="170" builtinId="9" hidden="1"/>
    <cellStyle name="Obiskana hiperpovezava" xfId="172" builtinId="9" hidden="1"/>
    <cellStyle name="Obiskana hiperpovezava" xfId="174" builtinId="9" hidden="1"/>
    <cellStyle name="Obiskana hiperpovezava" xfId="176" builtinId="9" hidden="1"/>
    <cellStyle name="Obiskana hiperpovezava" xfId="178" builtinId="9" hidden="1"/>
    <cellStyle name="Obiskana hiperpovezava" xfId="180" builtinId="9" hidden="1"/>
    <cellStyle name="Obiskana hiperpovezava" xfId="182" builtinId="9" hidden="1"/>
    <cellStyle name="Obiskana hiperpovezava" xfId="184" builtinId="9" hidden="1"/>
    <cellStyle name="Obiskana hiperpovezava" xfId="186" builtinId="9" hidden="1"/>
    <cellStyle name="Obiskana hiperpovezava" xfId="188" builtinId="9" hidden="1"/>
    <cellStyle name="Obiskana hiperpovezava" xfId="190" builtinId="9" hidden="1"/>
    <cellStyle name="Obiskana hiperpovezava" xfId="192" builtinId="9" hidden="1"/>
    <cellStyle name="Obiskana hiperpovezava" xfId="194" builtinId="9" hidden="1"/>
    <cellStyle name="Obiskana hiperpovezava" xfId="196" builtinId="9" hidden="1"/>
    <cellStyle name="Obiskana hiperpovezava" xfId="198" builtinId="9" hidden="1"/>
    <cellStyle name="Obiskana hiperpovezava" xfId="200" builtinId="9" hidden="1"/>
    <cellStyle name="Obiskana hiperpovezava" xfId="202" builtinId="9" hidden="1"/>
    <cellStyle name="Obiskana hiperpovezava" xfId="204" builtinId="9" hidden="1"/>
    <cellStyle name="Obiskana hiperpovezava" xfId="206" builtinId="9" hidden="1"/>
    <cellStyle name="Obiskana hiperpovezava" xfId="208" builtinId="9" hidden="1"/>
    <cellStyle name="Obiskana hiperpovezava" xfId="210" builtinId="9" hidden="1"/>
    <cellStyle name="Obiskana hiperpovezava" xfId="212" builtinId="9" hidden="1"/>
    <cellStyle name="Obiskana hiperpovezava" xfId="214" builtinId="9" hidden="1"/>
    <cellStyle name="Obiskana hiperpovezava" xfId="216" builtinId="9" hidden="1"/>
    <cellStyle name="Obiskana hiperpovezava" xfId="218" builtinId="9" hidden="1"/>
    <cellStyle name="Obiskana hiperpovezava" xfId="220" builtinId="9" hidden="1"/>
    <cellStyle name="Obiskana hiperpovezava" xfId="222" builtinId="9" hidden="1"/>
    <cellStyle name="Obiskana hiperpovezava" xfId="224" builtinId="9" hidden="1"/>
    <cellStyle name="Obiskana hiperpovezava" xfId="226" builtinId="9" hidden="1"/>
    <cellStyle name="Obiskana hiperpovezava" xfId="228" builtinId="9" hidden="1"/>
    <cellStyle name="Obiskana hiperpovezava" xfId="230" builtinId="9" hidden="1"/>
    <cellStyle name="Obiskana hiperpovezava" xfId="232" builtinId="9" hidden="1"/>
    <cellStyle name="Obiskana hiperpovezava" xfId="234" builtinId="9" hidden="1"/>
    <cellStyle name="Obiskana hiperpovezava" xfId="236" builtinId="9" hidden="1"/>
    <cellStyle name="Obiskana hiperpovezava" xfId="238" builtinId="9" hidden="1"/>
    <cellStyle name="Obiskana hiperpovezava" xfId="240" builtinId="9" hidden="1"/>
    <cellStyle name="Obiskana hiperpovezava" xfId="242" builtinId="9" hidden="1"/>
    <cellStyle name="Obiskana hiperpovezava" xfId="244" builtinId="9" hidden="1"/>
    <cellStyle name="Obiskana hiperpovezava" xfId="245" builtinId="9" hidden="1"/>
    <cellStyle name="Obiskana hiperpovezava" xfId="246" builtinId="9" hidden="1"/>
    <cellStyle name="Obiskana hiperpovezava" xfId="247" builtinId="9" hidden="1"/>
    <cellStyle name="Obiskana hiperpovezava" xfId="248" builtinId="9" hidden="1"/>
    <cellStyle name="Obiskana hiperpovezava" xfId="249" builtinId="9" hidden="1"/>
    <cellStyle name="Obiskana hiperpovezava" xfId="250" builtinId="9" hidden="1"/>
    <cellStyle name="Obiskana hiperpovezava" xfId="251" builtinId="9" hidden="1"/>
    <cellStyle name="Obiskana hiperpovezava" xfId="252" builtinId="9" hidden="1"/>
    <cellStyle name="Obiskana hiperpovezava" xfId="253" builtinId="9" hidden="1"/>
    <cellStyle name="Obiskana hiperpovezava" xfId="254" builtinId="9" hidden="1"/>
    <cellStyle name="Obiskana hiperpovezava" xfId="255" builtinId="9" hidden="1"/>
    <cellStyle name="Obiskana hiperpovezava" xfId="256" builtinId="9" hidden="1"/>
    <cellStyle name="Obiskana hiperpovezava" xfId="257" builtinId="9" hidden="1"/>
    <cellStyle name="Obiskana hiperpovezava" xfId="258" builtinId="9" hidden="1"/>
    <cellStyle name="Obiskana hiperpovezava" xfId="259" builtinId="9" hidden="1"/>
    <cellStyle name="Obiskana hiperpovezava" xfId="260" builtinId="9" hidden="1"/>
    <cellStyle name="Obiskana hiperpovezava" xfId="261" builtinId="9" hidden="1"/>
    <cellStyle name="Obiskana hiperpovezava" xfId="262" builtinId="9" hidden="1"/>
    <cellStyle name="Obiskana hiperpovezava" xfId="263" builtinId="9" hidden="1"/>
    <cellStyle name="Obiskana hiperpovezava" xfId="264" builtinId="9" hidden="1"/>
    <cellStyle name="Obiskana hiperpovezava" xfId="265" builtinId="9" hidden="1"/>
    <cellStyle name="Obiskana hiperpovezava" xfId="266" builtinId="9" hidden="1"/>
    <cellStyle name="Obiskana hiperpovezava" xfId="267" builtinId="9" hidden="1"/>
    <cellStyle name="Obiskana hiperpovezava" xfId="268" builtinId="9" hidden="1"/>
    <cellStyle name="Obiskana hiperpovezava" xfId="269" builtinId="9" hidden="1"/>
    <cellStyle name="Obiskana hiperpovezava" xfId="270" builtinId="9" hidden="1"/>
    <cellStyle name="Obiskana hiperpovezava" xfId="271" builtinId="9" hidden="1"/>
    <cellStyle name="Obiskana hiperpovezava" xfId="272" builtinId="9" hidden="1"/>
    <cellStyle name="Obiskana hiperpovezava" xfId="273" builtinId="9" hidden="1"/>
    <cellStyle name="Obiskana hiperpovezava" xfId="274" builtinId="9" hidden="1"/>
    <cellStyle name="Obiskana hiperpovezava" xfId="275" builtinId="9" hidden="1"/>
    <cellStyle name="Obiskana hiperpovezava" xfId="276" builtinId="9" hidden="1"/>
    <cellStyle name="Obiskana hiperpovezava" xfId="277" builtinId="9" hidden="1"/>
    <cellStyle name="Obiskana hiperpovezava" xfId="278" builtinId="9" hidden="1"/>
    <cellStyle name="Obiskana hiperpovezava" xfId="279" builtinId="9" hidden="1"/>
    <cellStyle name="Obiskana hiperpovezava" xfId="280" builtinId="9" hidden="1"/>
    <cellStyle name="Obiskana hiperpovezava" xfId="281" builtinId="9" hidden="1"/>
    <cellStyle name="Obiskana hiperpovezava" xfId="282" builtinId="9" hidden="1"/>
    <cellStyle name="Obiskana hiperpovezava" xfId="283" builtinId="9" hidden="1"/>
    <cellStyle name="Obiskana hiperpovezava" xfId="284" builtinId="9" hidden="1"/>
    <cellStyle name="Obiskana hiperpovezava" xfId="285" builtinId="9" hidden="1"/>
    <cellStyle name="Obiskana hiperpovezava" xfId="286" builtinId="9" hidden="1"/>
    <cellStyle name="Obiskana hiperpovezava" xfId="287" builtinId="9" hidden="1"/>
    <cellStyle name="Obiskana hiperpovezava" xfId="288" builtinId="9" hidden="1"/>
    <cellStyle name="Obiskana hiperpovezava" xfId="289" builtinId="9" hidden="1"/>
    <cellStyle name="Obiskana hiperpovezava" xfId="290" builtinId="9" hidden="1"/>
    <cellStyle name="Obiskana hiperpovezava" xfId="291" builtinId="9" hidden="1"/>
    <cellStyle name="Obiskana hiperpovezava" xfId="292" builtinId="9" hidden="1"/>
    <cellStyle name="Obiskana hiperpovezava" xfId="293" builtinId="9" hidden="1"/>
    <cellStyle name="Obiskana hiperpovezava" xfId="294" builtinId="9" hidden="1"/>
    <cellStyle name="Obiskana hiperpovezava" xfId="295" builtinId="9" hidden="1"/>
    <cellStyle name="Obiskana hiperpovezava" xfId="296" builtinId="9" hidden="1"/>
    <cellStyle name="Obiskana hiperpovezava" xfId="297" builtinId="9" hidden="1"/>
    <cellStyle name="Obiskana hiperpovezava" xfId="298" builtinId="9" hidden="1"/>
    <cellStyle name="Obiskana hiperpovezava" xfId="299" builtinId="9" hidden="1"/>
    <cellStyle name="Obiskana hiperpovezava" xfId="300" builtinId="9" hidden="1"/>
    <cellStyle name="Obiskana hiperpovezava" xfId="301" builtinId="9" hidden="1"/>
    <cellStyle name="Obiskana hiperpovezava" xfId="302" builtinId="9" hidden="1"/>
    <cellStyle name="Obiskana hiperpovezava" xfId="303" builtinId="9" hidden="1"/>
    <cellStyle name="Obiskana hiperpovezava" xfId="304" builtinId="9" hidden="1"/>
    <cellStyle name="Obiskana hiperpovezava" xfId="305" builtinId="9" hidden="1"/>
    <cellStyle name="Obiskana hiperpovezava" xfId="306" builtinId="9" hidden="1"/>
    <cellStyle name="Obiskana hiperpovezava" xfId="307" builtinId="9" hidden="1"/>
    <cellStyle name="Obiskana hiperpovezava" xfId="308" builtinId="9" hidden="1"/>
    <cellStyle name="Obiskana hiperpovezava" xfId="309" builtinId="9" hidden="1"/>
    <cellStyle name="Obiskana hiperpovezava" xfId="310" builtinId="9" hidden="1"/>
    <cellStyle name="Obiskana hiperpovezava" xfId="311" builtinId="9" hidden="1"/>
    <cellStyle name="Obiskana hiperpovezava" xfId="312" builtinId="9" hidden="1"/>
    <cellStyle name="Obiskana hiperpovezava" xfId="313" builtinId="9" hidden="1"/>
    <cellStyle name="Obiskana hiperpovezava" xfId="314" builtinId="9" hidden="1"/>
    <cellStyle name="Obiskana hiperpovezava" xfId="315" builtinId="9" hidden="1"/>
    <cellStyle name="Obiskana hiperpovezava" xfId="316" builtinId="9" hidden="1"/>
    <cellStyle name="Obiskana hiperpovezava" xfId="317" builtinId="9" hidden="1"/>
    <cellStyle name="Obiskana hiperpovezava" xfId="318" builtinId="9" hidden="1"/>
    <cellStyle name="Obiskana hiperpovezava" xfId="319" builtinId="9" hidden="1"/>
    <cellStyle name="Obiskana hiperpovezava" xfId="320" builtinId="9" hidden="1"/>
    <cellStyle name="Obiskana hiperpovezava" xfId="321" builtinId="9" hidden="1"/>
    <cellStyle name="Obiskana hiperpovezava" xfId="322" builtinId="9" hidden="1"/>
    <cellStyle name="Obiskana hiperpovezava" xfId="323" builtinId="9" hidden="1"/>
    <cellStyle name="Obiskana hiperpovezava" xfId="324" builtinId="9" hidden="1"/>
    <cellStyle name="Obiskana hiperpovezava" xfId="325" builtinId="9" hidden="1"/>
    <cellStyle name="Obiskana hiperpovezava" xfId="326" builtinId="9" hidden="1"/>
    <cellStyle name="Obiskana hiperpovezava" xfId="327" builtinId="9" hidden="1"/>
    <cellStyle name="Obiskana hiperpovezava" xfId="328" builtinId="9" hidden="1"/>
    <cellStyle name="Obiskana hiperpovezava" xfId="329" builtinId="9" hidden="1"/>
    <cellStyle name="Obiskana hiperpovezava" xfId="330" builtinId="9" hidden="1"/>
    <cellStyle name="Obiskana hiperpovezava" xfId="331" builtinId="9" hidden="1"/>
    <cellStyle name="Obiskana hiperpovezava" xfId="332" builtinId="9" hidden="1"/>
    <cellStyle name="Obiskana hiperpovezava" xfId="333" builtinId="9" hidden="1"/>
    <cellStyle name="Obiskana hiperpovezava" xfId="334" builtinId="9" hidden="1"/>
    <cellStyle name="Obiskana hiperpovezava" xfId="335" builtinId="9" hidden="1"/>
    <cellStyle name="Obiskana hiperpovezava" xfId="336" builtinId="9" hidden="1"/>
    <cellStyle name="Obiskana hiperpovezava" xfId="337" builtinId="9" hidden="1"/>
    <cellStyle name="Obiskana hiperpovezava" xfId="338" builtinId="9" hidden="1"/>
    <cellStyle name="Obiskana hiperpovezava" xfId="339" builtinId="9" hidden="1"/>
    <cellStyle name="Obiskana hiperpovezava" xfId="340" builtinId="9" hidden="1"/>
    <cellStyle name="Obiskana hiperpovezava" xfId="341" builtinId="9" hidden="1"/>
    <cellStyle name="Obiskana hiperpovezava" xfId="342" builtinId="9" hidden="1"/>
    <cellStyle name="Obiskana hiperpovezava" xfId="343" builtinId="9" hidden="1"/>
    <cellStyle name="Obiskana hiperpovezava" xfId="344" builtinId="9" hidden="1"/>
    <cellStyle name="Obiskana hiperpovezava" xfId="345" builtinId="9" hidden="1"/>
    <cellStyle name="Obiskana hiperpovezava" xfId="346" builtinId="9" hidden="1"/>
    <cellStyle name="Obiskana hiperpovezava" xfId="347" builtinId="9" hidden="1"/>
    <cellStyle name="Obiskana hiperpovezava" xfId="348" builtinId="9" hidden="1"/>
    <cellStyle name="Obiskana hiperpovezava" xfId="349" builtinId="9" hidden="1"/>
    <cellStyle name="Obiskana hiperpovezava" xfId="350" builtinId="9" hidden="1"/>
    <cellStyle name="Obiskana hiperpovezava" xfId="351" builtinId="9" hidden="1"/>
    <cellStyle name="Obiskana hiperpovezava" xfId="352" builtinId="9" hidden="1"/>
    <cellStyle name="Obiskana hiperpovezava" xfId="353" builtinId="9" hidden="1"/>
    <cellStyle name="Obiskana hiperpovezava" xfId="354" builtinId="9" hidden="1"/>
    <cellStyle name="Obiskana hiperpovezava" xfId="355" builtinId="9" hidden="1"/>
    <cellStyle name="Obiskana hiperpovezava" xfId="356" builtinId="9" hidden="1"/>
    <cellStyle name="Obiskana hiperpovezava" xfId="357" builtinId="9" hidden="1"/>
    <cellStyle name="Obiskana hiperpovezava" xfId="358" builtinId="9" hidden="1"/>
    <cellStyle name="Obiskana hiperpovezava" xfId="359" builtinId="9" hidden="1"/>
    <cellStyle name="Obiskana hiperpovezava" xfId="360" builtinId="9" hidden="1"/>
    <cellStyle name="Obiskana hiperpovezava" xfId="361" builtinId="9" hidden="1"/>
    <cellStyle name="Obiskana hiperpovezava" xfId="362" builtinId="9" hidden="1"/>
    <cellStyle name="Obiskana hiperpovezava" xfId="363" builtinId="9" hidden="1"/>
    <cellStyle name="Obiskana hiperpovezava" xfId="364" builtinId="9" hidden="1"/>
    <cellStyle name="Obiskana hiperpovezava" xfId="365" builtinId="9" hidden="1"/>
    <cellStyle name="Obiskana hiperpovezava" xfId="366" builtinId="9" hidden="1"/>
    <cellStyle name="Obiskana hiperpovezava" xfId="367" builtinId="9" hidden="1"/>
    <cellStyle name="Obiskana hiperpovezava" xfId="368" builtinId="9" hidden="1"/>
    <cellStyle name="Obiskana hiperpovezava" xfId="369" builtinId="9" hidden="1"/>
    <cellStyle name="Obiskana hiperpovezava" xfId="370" builtinId="9" hidden="1"/>
    <cellStyle name="Obiskana hiperpovezava" xfId="371" builtinId="9" hidden="1"/>
    <cellStyle name="Obiskana hiperpovezava" xfId="372" builtinId="9" hidden="1"/>
    <cellStyle name="Obiskana hiperpovezava" xfId="373" builtinId="9" hidden="1"/>
    <cellStyle name="Obiskana hiperpovezava" xfId="374" builtinId="9" hidden="1"/>
    <cellStyle name="Obiskana hiperpovezava" xfId="375" builtinId="9" hidden="1"/>
    <cellStyle name="Obiskana hiperpovezava" xfId="376" builtinId="9" hidden="1"/>
    <cellStyle name="Obiskana hiperpovezava" xfId="377" builtinId="9" hidden="1"/>
    <cellStyle name="Obiskana hiperpovezava" xfId="378" builtinId="9" hidden="1"/>
    <cellStyle name="Obiskana hiperpovezava" xfId="379" builtinId="9" hidden="1"/>
    <cellStyle name="Obiskana hiperpovezava" xfId="380" builtinId="9" hidden="1"/>
    <cellStyle name="Obiskana hiperpovezava" xfId="381" builtinId="9" hidden="1"/>
    <cellStyle name="Obiskana hiperpovezava" xfId="382" builtinId="9" hidden="1"/>
    <cellStyle name="Obiskana hiperpovezava" xfId="383" builtinId="9" hidden="1"/>
    <cellStyle name="Obiskana hiperpovezava" xfId="384" builtinId="9" hidden="1"/>
    <cellStyle name="Obiskana hiperpovezava" xfId="385" builtinId="9" hidden="1"/>
    <cellStyle name="Obiskana hiperpovezava" xfId="386" builtinId="9" hidden="1"/>
    <cellStyle name="Obiskana hiperpovezava" xfId="387" builtinId="9" hidden="1"/>
    <cellStyle name="Obiskana hiperpovezava" xfId="388" builtinId="9" hidden="1"/>
    <cellStyle name="Obiskana hiperpovezava" xfId="389" builtinId="9" hidden="1"/>
    <cellStyle name="Obiskana hiperpovezava" xfId="390" builtinId="9" hidden="1"/>
    <cellStyle name="Obiskana hiperpovezava" xfId="391" builtinId="9" hidden="1"/>
    <cellStyle name="Obiskana hiperpovezava" xfId="392" builtinId="9" hidden="1"/>
    <cellStyle name="Obiskana hiperpovezava" xfId="393" builtinId="9" hidden="1"/>
    <cellStyle name="Obiskana hiperpovezava" xfId="394" builtinId="9" hidden="1"/>
    <cellStyle name="Obiskana hiperpovezava" xfId="395" builtinId="9" hidden="1"/>
    <cellStyle name="Obiskana hiperpovezava" xfId="396" builtinId="9" hidden="1"/>
    <cellStyle name="Obiskana hiperpovezava" xfId="397" builtinId="9" hidden="1"/>
    <cellStyle name="Obiskana hiperpovezava" xfId="398" builtinId="9" hidden="1"/>
    <cellStyle name="Obiskana hiperpovezava" xfId="399" builtinId="9" hidden="1"/>
    <cellStyle name="Obiskana hiperpovezava" xfId="400" builtinId="9" hidden="1"/>
    <cellStyle name="Obiskana hiperpovezava" xfId="401" builtinId="9" hidden="1"/>
    <cellStyle name="Obiskana hiperpovezava" xfId="402" builtinId="9" hidden="1"/>
    <cellStyle name="Obiskana hiperpovezava" xfId="403" builtinId="9" hidden="1"/>
    <cellStyle name="Obiskana hiperpovezava" xfId="404" builtinId="9" hidden="1"/>
    <cellStyle name="Obiskana hiperpovezava" xfId="405" builtinId="9" hidden="1"/>
    <cellStyle name="Obiskana hiperpovezava" xfId="406" builtinId="9" hidden="1"/>
    <cellStyle name="Obiskana hiperpovezava" xfId="407" builtinId="9" hidden="1"/>
    <cellStyle name="Obiskana hiperpovezava" xfId="408" builtinId="9" hidden="1"/>
    <cellStyle name="Obiskana hiperpovezava" xfId="409" builtinId="9" hidden="1"/>
    <cellStyle name="Obiskana hiperpovezava" xfId="410" builtinId="9" hidden="1"/>
    <cellStyle name="Obiskana hiperpovezava" xfId="411" builtinId="9" hidden="1"/>
    <cellStyle name="Obiskana hiperpovezava" xfId="412" builtinId="9" hidden="1"/>
    <cellStyle name="Obiskana hiperpovezava" xfId="413" builtinId="9" hidden="1"/>
    <cellStyle name="Obiskana hiperpovezava" xfId="414" builtinId="9" hidden="1"/>
    <cellStyle name="Obiskana hiperpovezava" xfId="415" builtinId="9" hidden="1"/>
    <cellStyle name="Obiskana hiperpovezava" xfId="416" builtinId="9" hidden="1"/>
    <cellStyle name="Obiskana hiperpovezava" xfId="417" builtinId="9" hidden="1"/>
    <cellStyle name="Obiskana hiperpovezava" xfId="418" builtinId="9" hidden="1"/>
    <cellStyle name="Obiskana hiperpovezava" xfId="419" builtinId="9" hidden="1"/>
    <cellStyle name="Obiskana hiperpovezava" xfId="420" builtinId="9" hidden="1"/>
    <cellStyle name="Obiskana hiperpovezava" xfId="421" builtinId="9" hidden="1"/>
    <cellStyle name="Obiskana hiperpovezava" xfId="422" builtinId="9" hidden="1"/>
    <cellStyle name="Obiskana hiperpovezava" xfId="423" builtinId="9" hidden="1"/>
    <cellStyle name="Valuta" xfId="243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3DEB3D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6E6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4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ropbox.com/sh/k88l4ydjr5eyy2n/AAARDAxFmF3y_UfIobTRPo9da?dl=0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dropbox.com/sh/k88l4ydjr5eyy2n/AAARDAxFmF3y_UfIobTRPo9da?dl=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hyperlink" Target="https://www.dropbox.com/sh/k88l4ydjr5eyy2n/AAARDAxFmF3y_UfIobTRPo9da?dl=0" TargetMode="External"/><Relationship Id="rId1" Type="http://schemas.openxmlformats.org/officeDocument/2006/relationships/hyperlink" Target="http://specle.net/uk/guardian-news-media/guardian-commercial-on-line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hyperlink" Target="https://www.dropbox.com/sh/k88l4ydjr5eyy2n/AAARDAxFmF3y_UfIobTRPo9da?dl=0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hyperlink" Target="https://www.dropbox.com/sh/k88l4ydjr5eyy2n/AAARDAxFmF3y_UfIobTRPo9da?dl=0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hyperlink" Target="https://www.dropbox.com/sh/k88l4ydjr5eyy2n/AAARDAxFmF3y_UfIobTRPo9da?dl=0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B2:L23"/>
  <sheetViews>
    <sheetView workbookViewId="0">
      <selection activeCell="F22" sqref="F22"/>
    </sheetView>
  </sheetViews>
  <sheetFormatPr defaultColWidth="11.44140625" defaultRowHeight="13.8" x14ac:dyDescent="0.3"/>
  <cols>
    <col min="1" max="1" width="3.109375" style="107" customWidth="1"/>
    <col min="2" max="2" width="26.6640625" style="107" customWidth="1"/>
    <col min="3" max="11" width="20.6640625" style="107" customWidth="1"/>
    <col min="12" max="12" width="22.6640625" style="107" customWidth="1"/>
    <col min="13" max="16384" width="11.44140625" style="107"/>
  </cols>
  <sheetData>
    <row r="2" spans="2:12" s="118" customFormat="1" x14ac:dyDescent="0.3">
      <c r="C2" s="119" t="s">
        <v>110</v>
      </c>
      <c r="D2" s="119" t="s">
        <v>111</v>
      </c>
      <c r="E2" s="119" t="s">
        <v>112</v>
      </c>
      <c r="F2" s="119" t="s">
        <v>113</v>
      </c>
      <c r="G2" s="119" t="s">
        <v>114</v>
      </c>
      <c r="H2" s="119" t="s">
        <v>115</v>
      </c>
      <c r="I2" s="119" t="s">
        <v>116</v>
      </c>
      <c r="J2" s="119" t="s">
        <v>117</v>
      </c>
      <c r="K2" s="119" t="s">
        <v>118</v>
      </c>
      <c r="L2" s="119" t="s">
        <v>119</v>
      </c>
    </row>
    <row r="3" spans="2:12" ht="63" customHeight="1" x14ac:dyDescent="0.3">
      <c r="B3" s="108" t="s">
        <v>33</v>
      </c>
      <c r="C3" s="109" t="s">
        <v>133</v>
      </c>
      <c r="D3" s="109" t="s">
        <v>178</v>
      </c>
      <c r="E3" s="109" t="s">
        <v>179</v>
      </c>
      <c r="F3" s="109" t="s">
        <v>180</v>
      </c>
      <c r="G3" s="109" t="s">
        <v>181</v>
      </c>
      <c r="H3" s="109" t="s">
        <v>182</v>
      </c>
      <c r="I3" s="109" t="s">
        <v>183</v>
      </c>
      <c r="J3" s="109" t="s">
        <v>184</v>
      </c>
      <c r="K3" s="109" t="s">
        <v>185</v>
      </c>
      <c r="L3" s="109" t="s">
        <v>186</v>
      </c>
    </row>
    <row r="4" spans="2:12" x14ac:dyDescent="0.3">
      <c r="B4" s="110" t="s">
        <v>34</v>
      </c>
      <c r="C4" s="111" t="e">
        <f>ROUND(Nemčija!E15,2)</f>
        <v>#DIV/0!</v>
      </c>
      <c r="D4" s="112">
        <f>ROUND(Nemčija!C33,2)</f>
        <v>0</v>
      </c>
      <c r="E4" s="112">
        <f>ROUND(Nemčija!C44,2)</f>
        <v>0</v>
      </c>
      <c r="F4" s="112">
        <f>ROUND(Nemčija!C51,2)</f>
        <v>0</v>
      </c>
      <c r="G4" s="112">
        <f>ROUND(Nemčija!C57,2)</f>
        <v>0</v>
      </c>
      <c r="H4" s="113"/>
      <c r="I4" s="112">
        <f>ROUND(Nemčija!C63,2)</f>
        <v>0</v>
      </c>
      <c r="J4" s="112">
        <f>ROUND(Nemčija!C69,2)</f>
        <v>0</v>
      </c>
      <c r="K4" s="112">
        <f>ROUND(Nemčija!C75,2)</f>
        <v>0</v>
      </c>
      <c r="L4" s="112">
        <f>ROUND(Nemčija!C81,2)</f>
        <v>0</v>
      </c>
    </row>
    <row r="5" spans="2:12" x14ac:dyDescent="0.3">
      <c r="B5" s="110" t="s">
        <v>203</v>
      </c>
      <c r="C5" s="111" t="e">
        <f>ROUND(Avstrija!E8,2)</f>
        <v>#DIV/0!</v>
      </c>
      <c r="D5" s="112">
        <f>ROUND(Avstrija!C25,2)</f>
        <v>0</v>
      </c>
      <c r="E5" s="112">
        <f>ROUND(Avstrija!C36,2)</f>
        <v>0</v>
      </c>
      <c r="F5" s="112">
        <f>ROUND(Avstrija!C43,2)</f>
        <v>0</v>
      </c>
      <c r="G5" s="112">
        <f>ROUND(Avstrija!C49,2)</f>
        <v>0</v>
      </c>
      <c r="H5" s="113"/>
      <c r="I5" s="112">
        <f>ROUND(Avstrija!C55,2)</f>
        <v>0</v>
      </c>
      <c r="J5" s="112">
        <f>ROUND(Avstrija!C61,2)</f>
        <v>0</v>
      </c>
      <c r="K5" s="112">
        <f>ROUND(Avstrija!C67,2)</f>
        <v>0</v>
      </c>
      <c r="L5" s="112">
        <f>ROUND(Avstrija!C73,2)</f>
        <v>0</v>
      </c>
    </row>
    <row r="6" spans="2:12" x14ac:dyDescent="0.3">
      <c r="B6" s="110" t="s">
        <v>35</v>
      </c>
      <c r="C6" s="111" t="e">
        <f>ROUND(Italija!E15,2)</f>
        <v>#DIV/0!</v>
      </c>
      <c r="D6" s="112">
        <f>ROUND(Italija!C21,2)</f>
        <v>0</v>
      </c>
      <c r="E6" s="112">
        <f>ROUND(Italija!C32,2)</f>
        <v>0</v>
      </c>
      <c r="F6" s="112">
        <f>ROUND(Italija!C38,2)</f>
        <v>0</v>
      </c>
      <c r="G6" s="112">
        <f>ROUND(Italija!C44,2)</f>
        <v>0</v>
      </c>
      <c r="H6" s="113"/>
      <c r="I6" s="112">
        <f>ROUND(Italija!C50,2)</f>
        <v>0</v>
      </c>
      <c r="J6" s="112">
        <f>ROUND(Italija!C56,2)</f>
        <v>0</v>
      </c>
      <c r="K6" s="112">
        <f>ROUND(Italija!C62,2)</f>
        <v>0</v>
      </c>
      <c r="L6" s="112">
        <f>ROUND(Italija!C68,2)</f>
        <v>0</v>
      </c>
    </row>
    <row r="7" spans="2:12" x14ac:dyDescent="0.3">
      <c r="B7" s="110" t="s">
        <v>6</v>
      </c>
      <c r="C7" s="111" t="e">
        <f>ROUND(Benelux!E12,2)</f>
        <v>#DIV/0!</v>
      </c>
      <c r="D7" s="112">
        <f>ROUND(Benelux!C18,2)</f>
        <v>0</v>
      </c>
      <c r="E7" s="112">
        <f>ROUND(Benelux!C29,2)</f>
        <v>0</v>
      </c>
      <c r="F7" s="112">
        <f>ROUND(Benelux!C35,2)</f>
        <v>0</v>
      </c>
      <c r="G7" s="112">
        <f>ROUND(Benelux!C41,2)</f>
        <v>0</v>
      </c>
      <c r="H7" s="113"/>
      <c r="I7" s="113"/>
      <c r="J7" s="112">
        <f>ROUND(Benelux!C47,2)</f>
        <v>0</v>
      </c>
      <c r="K7" s="113"/>
      <c r="L7" s="112">
        <f>ROUND(Benelux!C53,2)</f>
        <v>0</v>
      </c>
    </row>
    <row r="8" spans="2:12" x14ac:dyDescent="0.3">
      <c r="B8" s="110" t="s">
        <v>187</v>
      </c>
      <c r="C8" s="111" t="e">
        <f>'VB &amp; Irska '!E5</f>
        <v>#DIV/0!</v>
      </c>
      <c r="D8" s="112">
        <f>'VB &amp; Irska '!C21</f>
        <v>0</v>
      </c>
      <c r="E8" s="112">
        <f>'VB &amp; Irska '!C32</f>
        <v>0</v>
      </c>
      <c r="F8" s="112">
        <f>'VB &amp; Irska '!C38</f>
        <v>0</v>
      </c>
      <c r="G8" s="112">
        <f>'VB &amp; Irska '!C44</f>
        <v>0</v>
      </c>
      <c r="H8" s="113"/>
      <c r="I8" s="112">
        <f>'VB &amp; Irska '!C50</f>
        <v>0</v>
      </c>
      <c r="J8" s="112">
        <f>'VB &amp; Irska '!C56</f>
        <v>0</v>
      </c>
      <c r="K8" s="112">
        <f>'VB &amp; Irska '!C62</f>
        <v>0</v>
      </c>
      <c r="L8" s="112">
        <f>'VB &amp; Irska '!C68</f>
        <v>0</v>
      </c>
    </row>
    <row r="9" spans="2:12" x14ac:dyDescent="0.3">
      <c r="B9" s="110" t="s">
        <v>188</v>
      </c>
      <c r="C9" s="113" t="s">
        <v>26</v>
      </c>
      <c r="D9" s="112">
        <f>'ZDA &amp;  Kanada'!C21</f>
        <v>0</v>
      </c>
      <c r="E9" s="112">
        <f>'ZDA &amp;  Kanada'!C32</f>
        <v>0</v>
      </c>
      <c r="F9" s="113"/>
      <c r="G9" s="112">
        <f>ROUND('ZDA &amp;  Kanada'!C38,2)</f>
        <v>0</v>
      </c>
      <c r="H9" s="113"/>
      <c r="I9" s="113"/>
      <c r="J9" s="113"/>
      <c r="K9" s="113"/>
      <c r="L9" s="112">
        <f>ROUND('ZDA &amp;  Kanada'!C44,2)</f>
        <v>0</v>
      </c>
    </row>
    <row r="10" spans="2:12" x14ac:dyDescent="0.3">
      <c r="B10" s="110" t="s">
        <v>36</v>
      </c>
      <c r="C10" s="111" t="e">
        <f>ROUND(Rusija!F12,2)</f>
        <v>#DIV/0!</v>
      </c>
      <c r="D10" s="113" t="s">
        <v>26</v>
      </c>
      <c r="E10" s="113"/>
      <c r="F10" s="113" t="s">
        <v>26</v>
      </c>
      <c r="G10" s="113"/>
      <c r="H10" s="112">
        <f>ROUND(Rusija!C18,2)</f>
        <v>0</v>
      </c>
      <c r="I10" s="113"/>
      <c r="J10" s="112">
        <f>ROUND(Rusija!C24,2)</f>
        <v>0</v>
      </c>
      <c r="K10" s="113"/>
      <c r="L10" s="112">
        <f>ROUND(Rusija!C30,2)</f>
        <v>0</v>
      </c>
    </row>
    <row r="11" spans="2:12" x14ac:dyDescent="0.3">
      <c r="B11" s="110" t="s">
        <v>37</v>
      </c>
      <c r="C11" s="111" t="e">
        <f>ROUND(Madžarska!F6,2)</f>
        <v>#DIV/0!</v>
      </c>
      <c r="D11" s="112">
        <f>ROUND(Madžarska!C12,2)</f>
        <v>0</v>
      </c>
      <c r="E11" s="112">
        <f>ROUND(Madžarska!C23,2)</f>
        <v>0</v>
      </c>
      <c r="F11" s="113" t="s">
        <v>26</v>
      </c>
      <c r="G11" s="112">
        <f>ROUND(Madžarska!C29,2)</f>
        <v>0</v>
      </c>
      <c r="H11" s="113"/>
      <c r="I11" s="113"/>
      <c r="J11" s="113"/>
      <c r="K11" s="113"/>
      <c r="L11" s="112">
        <f>ROUND(Madžarska!C35,2)</f>
        <v>0</v>
      </c>
    </row>
    <row r="12" spans="2:12" x14ac:dyDescent="0.3">
      <c r="B12" s="110" t="s">
        <v>38</v>
      </c>
      <c r="C12" s="111" t="e">
        <f>ROUND('Francija &amp; Švica'!F9,2)</f>
        <v>#DIV/0!</v>
      </c>
      <c r="D12" s="112">
        <f>ROUND('Francija &amp; Švica'!C15,2)</f>
        <v>0</v>
      </c>
      <c r="E12" s="112">
        <f>ROUND('Francija &amp; Švica'!C26,2)</f>
        <v>0</v>
      </c>
      <c r="F12" s="113" t="s">
        <v>26</v>
      </c>
      <c r="G12" s="112">
        <f>ROUND('Francija &amp; Švica'!C32,2)</f>
        <v>0</v>
      </c>
      <c r="H12" s="113"/>
      <c r="I12" s="113"/>
      <c r="J12" s="112">
        <f>ROUND('Francija &amp; Švica'!C38,2)</f>
        <v>0</v>
      </c>
      <c r="K12" s="113"/>
      <c r="L12" s="112">
        <f>ROUND('Francija &amp; Švica'!C44,2)</f>
        <v>0</v>
      </c>
    </row>
    <row r="13" spans="2:12" x14ac:dyDescent="0.3">
      <c r="B13" s="110" t="s">
        <v>161</v>
      </c>
      <c r="C13" s="111" t="e">
        <f>ROUND('Nordijske države'!E12,2)</f>
        <v>#DIV/0!</v>
      </c>
      <c r="D13" s="112">
        <f>ROUND('Nordijske države'!C18,2)</f>
        <v>0</v>
      </c>
      <c r="E13" s="112">
        <f>ROUND('Nordijske države'!C29,2)</f>
        <v>0</v>
      </c>
      <c r="F13" s="113"/>
      <c r="G13" s="112">
        <f>ROUND('Nordijske države'!C35,2)</f>
        <v>0</v>
      </c>
      <c r="H13" s="113"/>
      <c r="I13" s="113"/>
      <c r="J13" s="112">
        <f>ROUND('Nordijske države'!C41,2)</f>
        <v>0</v>
      </c>
      <c r="K13" s="113"/>
      <c r="L13" s="112">
        <f>ROUND('Nordijske države'!C47,2)</f>
        <v>0</v>
      </c>
    </row>
    <row r="14" spans="2:12" x14ac:dyDescent="0.3">
      <c r="B14" s="110" t="s">
        <v>120</v>
      </c>
      <c r="C14" s="111" t="e">
        <f>ROUND('Češka, Poljska'!E6,2)</f>
        <v>#DIV/0!</v>
      </c>
      <c r="D14" s="112">
        <f>ROUND('Češka, Poljska'!C21,2)</f>
        <v>0</v>
      </c>
      <c r="E14" s="112">
        <f>ROUND('Češka, Poljska'!C32,2)</f>
        <v>0</v>
      </c>
      <c r="F14" s="113"/>
      <c r="G14" s="112">
        <f>ROUND('Češka, Poljska'!C38,2)</f>
        <v>0</v>
      </c>
      <c r="H14" s="113"/>
      <c r="I14" s="113"/>
      <c r="J14" s="112">
        <f>ROUND('Češka, Poljska'!C44,2)</f>
        <v>0</v>
      </c>
      <c r="K14" s="113"/>
      <c r="L14" s="112">
        <f>ROUND('Češka, Poljska'!C50,2)</f>
        <v>0</v>
      </c>
    </row>
    <row r="15" spans="2:12" x14ac:dyDescent="0.3">
      <c r="B15" s="110" t="s">
        <v>100</v>
      </c>
      <c r="C15" s="113"/>
      <c r="D15" s="112">
        <f>ROUND(Španija!C13,2)</f>
        <v>0</v>
      </c>
      <c r="E15" s="112">
        <f>ROUND(Španija!C24,2)</f>
        <v>0</v>
      </c>
      <c r="F15" s="113"/>
      <c r="G15" s="112">
        <f>ROUND(Španija!C30,2)</f>
        <v>0</v>
      </c>
      <c r="H15" s="113"/>
      <c r="I15" s="113"/>
      <c r="J15" s="113"/>
      <c r="K15" s="113"/>
      <c r="L15" s="113"/>
    </row>
    <row r="16" spans="2:12" x14ac:dyDescent="0.3">
      <c r="B16" s="110" t="s">
        <v>99</v>
      </c>
      <c r="C16" s="111" t="e">
        <f>ROUND(Kitajska!F6,2)</f>
        <v>#DIV/0!</v>
      </c>
      <c r="D16" s="113" t="s">
        <v>26</v>
      </c>
      <c r="E16" s="113"/>
      <c r="F16" s="113"/>
      <c r="G16" s="113"/>
      <c r="H16" s="113"/>
      <c r="I16" s="113"/>
      <c r="J16" s="113"/>
      <c r="K16" s="113"/>
      <c r="L16" s="113"/>
    </row>
    <row r="17" spans="2:12" ht="36" customHeight="1" x14ac:dyDescent="0.3">
      <c r="B17" s="114" t="s">
        <v>204</v>
      </c>
      <c r="C17" s="115" t="e">
        <f>ROUND(AVERAGE(C4:C16),2)</f>
        <v>#DIV/0!</v>
      </c>
      <c r="D17" s="116">
        <f t="shared" ref="D17:L17" si="0">SUM(D4:D16)</f>
        <v>0</v>
      </c>
      <c r="E17" s="116">
        <f t="shared" si="0"/>
        <v>0</v>
      </c>
      <c r="F17" s="116">
        <f t="shared" si="0"/>
        <v>0</v>
      </c>
      <c r="G17" s="116">
        <f t="shared" si="0"/>
        <v>0</v>
      </c>
      <c r="H17" s="116">
        <f t="shared" si="0"/>
        <v>0</v>
      </c>
      <c r="I17" s="116">
        <f t="shared" si="0"/>
        <v>0</v>
      </c>
      <c r="J17" s="116">
        <f t="shared" si="0"/>
        <v>0</v>
      </c>
      <c r="K17" s="116">
        <f t="shared" si="0"/>
        <v>0</v>
      </c>
      <c r="L17" s="116">
        <f t="shared" si="0"/>
        <v>0</v>
      </c>
    </row>
    <row r="18" spans="2:12" x14ac:dyDescent="0.3">
      <c r="C18" s="169"/>
    </row>
    <row r="19" spans="2:12" ht="14.4" thickBot="1" x14ac:dyDescent="0.35">
      <c r="C19" s="170"/>
    </row>
    <row r="20" spans="2:12" ht="14.4" thickBot="1" x14ac:dyDescent="0.35">
      <c r="B20" s="117" t="s">
        <v>11</v>
      </c>
    </row>
    <row r="21" spans="2:12" ht="25.5" customHeight="1" x14ac:dyDescent="0.3">
      <c r="B21" s="104" t="s">
        <v>41</v>
      </c>
      <c r="C21" s="98"/>
      <c r="D21" s="99"/>
      <c r="E21" s="100"/>
    </row>
    <row r="22" spans="2:12" ht="25.5" customHeight="1" x14ac:dyDescent="0.3">
      <c r="B22" s="105" t="s">
        <v>39</v>
      </c>
      <c r="C22" s="100"/>
      <c r="D22" s="101"/>
      <c r="E22" s="100"/>
    </row>
    <row r="23" spans="2:12" ht="25.5" customHeight="1" thickBot="1" x14ac:dyDescent="0.35">
      <c r="B23" s="106" t="s">
        <v>40</v>
      </c>
      <c r="C23" s="102"/>
      <c r="D23" s="103"/>
      <c r="E23" s="100"/>
    </row>
  </sheetData>
  <sheetProtection algorithmName="SHA-512" hashValue="sEi4IAfMVvq4OpdA5tLlSjyj14iD0s7w2v7iqdI2xHWvTOWnw2uITIWRXS7SMGws74WsfuqsDCPnep61t9l5oA==" saltValue="65IHhr/s2JSIy7hnPSQrvw==" spinCount="100000" sheet="1" objects="1" scenarios="1"/>
  <pageMargins left="0.39370078740157483" right="0.39370078740157483" top="1.0629921259842521" bottom="0.6692913385826772" header="0.19685039370078741" footer="0.78740157480314965"/>
  <pageSetup paperSize="9" scale="71" firstPageNumber="0" fitToHeight="0" orientation="landscape" horizontalDpi="300" verticalDpi="300"/>
  <headerFooter alignWithMargins="0">
    <oddHeader>&amp;C&amp;"Times New Roman,Navadno"&amp;12&amp;A&amp;R&amp;G</oddHeader>
    <oddFooter>&amp;C&amp;"Times New Roman,Regular"&amp;12Page &amp;P</oddFooter>
  </headerFooter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"/>
  <sheetViews>
    <sheetView workbookViewId="0">
      <selection activeCell="C11" activeCellId="21" sqref="A1:G3 B4:B90 C82:G87 C76:C80 C70:C74 C64:C68 C58:C62 D58:G81 C52:C56 C44:C50 C42 C40 C38 C34:C37 C27:C32 D27:G57 C14:G27 E4:G16 C5:D6 C8:D9 D10:D12 C11:C12"/>
    </sheetView>
  </sheetViews>
  <sheetFormatPr defaultColWidth="11.44140625" defaultRowHeight="13.8" x14ac:dyDescent="0.3"/>
  <cols>
    <col min="1" max="1" width="3.77734375" style="1" customWidth="1"/>
    <col min="2" max="2" width="48.77734375" style="1" customWidth="1"/>
    <col min="3" max="3" width="19.44140625" style="1" customWidth="1"/>
    <col min="4" max="4" width="20.33203125" style="1" customWidth="1"/>
    <col min="5" max="5" width="13.44140625" style="1" bestFit="1" customWidth="1"/>
    <col min="6" max="6" width="8.77734375" style="46" customWidth="1"/>
    <col min="7" max="7" width="18" style="1" customWidth="1"/>
    <col min="8" max="8" width="12.6640625" style="46" customWidth="1"/>
    <col min="9" max="9" width="15.44140625" style="1" customWidth="1"/>
    <col min="10" max="10" width="11.44140625" style="1"/>
    <col min="11" max="11" width="13" style="1" customWidth="1"/>
    <col min="12" max="12" width="16.77734375" style="1" customWidth="1"/>
    <col min="13" max="13" width="24.44140625" style="1" customWidth="1"/>
    <col min="14" max="16384" width="11.44140625" style="1"/>
  </cols>
  <sheetData>
    <row r="1" spans="1:7" ht="18" customHeight="1" x14ac:dyDescent="0.3">
      <c r="A1" s="216" t="s">
        <v>0</v>
      </c>
      <c r="B1" s="217" t="s">
        <v>42</v>
      </c>
      <c r="C1" s="220" t="s">
        <v>43</v>
      </c>
      <c r="D1" s="221"/>
      <c r="E1" s="219" t="s">
        <v>1</v>
      </c>
      <c r="F1" s="47"/>
      <c r="G1" s="224" t="s">
        <v>68</v>
      </c>
    </row>
    <row r="2" spans="1:7" ht="25.5" customHeight="1" x14ac:dyDescent="0.3">
      <c r="A2" s="216"/>
      <c r="B2" s="218"/>
      <c r="C2" s="222"/>
      <c r="D2" s="223"/>
      <c r="E2" s="219"/>
      <c r="F2" s="47"/>
      <c r="G2" s="225"/>
    </row>
    <row r="3" spans="1:7" x14ac:dyDescent="0.3">
      <c r="A3" s="35"/>
      <c r="B3" s="35"/>
      <c r="C3" s="79" t="s">
        <v>129</v>
      </c>
      <c r="D3" s="176" t="s">
        <v>28</v>
      </c>
      <c r="E3" s="36"/>
      <c r="F3" s="47"/>
      <c r="G3" s="37"/>
    </row>
    <row r="4" spans="1:7" x14ac:dyDescent="0.3">
      <c r="A4" s="2">
        <v>1</v>
      </c>
      <c r="B4" s="60" t="s">
        <v>12</v>
      </c>
      <c r="C4" s="3"/>
      <c r="D4" s="3"/>
      <c r="E4" s="4" t="str">
        <f>IF(ISERROR(ROUND(AVERAGE(C4:D4),3)),"",ROUND(AVERAGE(C4:D4),3))</f>
        <v/>
      </c>
      <c r="F4" s="47"/>
      <c r="G4" s="139">
        <f>60000/1.22</f>
        <v>49180.327868852459</v>
      </c>
    </row>
    <row r="5" spans="1:7" x14ac:dyDescent="0.3">
      <c r="A5" s="174"/>
      <c r="B5" s="58"/>
      <c r="C5" s="266"/>
      <c r="D5" s="35"/>
      <c r="E5" s="39"/>
      <c r="F5" s="47"/>
      <c r="G5" s="37"/>
    </row>
    <row r="6" spans="1:7" x14ac:dyDescent="0.3">
      <c r="A6" s="175"/>
      <c r="B6" s="77"/>
      <c r="C6" s="79" t="s">
        <v>27</v>
      </c>
      <c r="D6" s="79" t="s">
        <v>129</v>
      </c>
      <c r="E6" s="40"/>
      <c r="F6" s="47"/>
      <c r="G6" s="37"/>
    </row>
    <row r="7" spans="1:7" x14ac:dyDescent="0.3">
      <c r="A7" s="2">
        <v>2</v>
      </c>
      <c r="B7" s="60" t="s">
        <v>13</v>
      </c>
      <c r="C7" s="3"/>
      <c r="D7" s="3"/>
      <c r="E7" s="4" t="str">
        <f>IF(ISERROR(ROUND(AVERAGE(C7:D7),3)),"",ROUND(AVERAGE(C7:D7),3))</f>
        <v/>
      </c>
      <c r="F7" s="47"/>
      <c r="G7" s="139">
        <f>50000/1.22</f>
        <v>40983.606557377047</v>
      </c>
    </row>
    <row r="8" spans="1:7" x14ac:dyDescent="0.3">
      <c r="A8" s="197"/>
      <c r="B8" s="58"/>
      <c r="C8" s="267"/>
      <c r="D8" s="267"/>
      <c r="E8" s="39"/>
      <c r="F8" s="47"/>
      <c r="G8" s="37"/>
    </row>
    <row r="9" spans="1:7" x14ac:dyDescent="0.3">
      <c r="A9" s="175"/>
      <c r="B9" s="77"/>
      <c r="C9" s="79" t="s">
        <v>128</v>
      </c>
      <c r="D9" s="79"/>
      <c r="E9" s="42"/>
      <c r="F9" s="47"/>
      <c r="G9" s="37"/>
    </row>
    <row r="10" spans="1:7" x14ac:dyDescent="0.3">
      <c r="A10" s="2">
        <v>3</v>
      </c>
      <c r="B10" s="60" t="s">
        <v>10</v>
      </c>
      <c r="C10" s="3"/>
      <c r="D10" s="79"/>
      <c r="E10" s="4" t="str">
        <f>IF(ISERROR(ROUND(AVERAGE(C10:D10),3)),"",ROUND(AVERAGE(C10:D10),3))</f>
        <v/>
      </c>
      <c r="F10" s="47"/>
      <c r="G10" s="139">
        <f>10000/1.22</f>
        <v>8196.7213114754104</v>
      </c>
    </row>
    <row r="11" spans="1:7" x14ac:dyDescent="0.3">
      <c r="A11" s="200"/>
      <c r="B11" s="58"/>
      <c r="C11" s="177"/>
      <c r="D11" s="177"/>
      <c r="E11" s="43"/>
      <c r="F11" s="47"/>
      <c r="G11" s="35"/>
    </row>
    <row r="12" spans="1:7" x14ac:dyDescent="0.3">
      <c r="A12" s="175"/>
      <c r="B12" s="77"/>
      <c r="C12" s="79" t="s">
        <v>109</v>
      </c>
      <c r="D12" s="79" t="s">
        <v>98</v>
      </c>
      <c r="E12" s="42"/>
      <c r="F12" s="47"/>
      <c r="G12" s="37"/>
    </row>
    <row r="13" spans="1:7" x14ac:dyDescent="0.3">
      <c r="A13" s="2">
        <v>4</v>
      </c>
      <c r="B13" s="60" t="s">
        <v>81</v>
      </c>
      <c r="C13" s="3"/>
      <c r="D13" s="3"/>
      <c r="E13" s="4" t="str">
        <f>IF(ISERROR(ROUND(AVERAGE(C13:D13),3)),"",ROUND(AVERAGE(C13:D13),3))</f>
        <v/>
      </c>
      <c r="F13" s="47"/>
      <c r="G13" s="139">
        <f>10000/1.22</f>
        <v>8196.7213114754104</v>
      </c>
    </row>
    <row r="14" spans="1:7" x14ac:dyDescent="0.3">
      <c r="A14" s="2"/>
      <c r="B14" s="58"/>
      <c r="C14" s="79"/>
      <c r="D14" s="79"/>
      <c r="E14" s="177"/>
      <c r="F14" s="47"/>
      <c r="G14" s="35"/>
    </row>
    <row r="15" spans="1:7" x14ac:dyDescent="0.3">
      <c r="A15" s="2"/>
      <c r="B15" s="62" t="s">
        <v>11</v>
      </c>
      <c r="C15" s="265"/>
      <c r="D15" s="265"/>
      <c r="E15" s="6" t="e">
        <f>AVERAGE(E4,E7,E10,E13)</f>
        <v>#DIV/0!</v>
      </c>
      <c r="F15" s="47"/>
      <c r="G15" s="139">
        <f>G4+G7+G10+G13</f>
        <v>106557.37704918033</v>
      </c>
    </row>
    <row r="16" spans="1:7" x14ac:dyDescent="0.3">
      <c r="B16" s="63" t="s">
        <v>44</v>
      </c>
      <c r="C16" s="35"/>
      <c r="D16" s="35"/>
      <c r="E16" s="35"/>
      <c r="F16" s="47"/>
      <c r="G16" s="35"/>
    </row>
    <row r="17" spans="2:14" x14ac:dyDescent="0.3">
      <c r="B17" s="35"/>
      <c r="C17" s="35"/>
      <c r="D17" s="35"/>
      <c r="E17" s="35"/>
      <c r="F17" s="47"/>
      <c r="G17" s="35"/>
    </row>
    <row r="18" spans="2:14" x14ac:dyDescent="0.3">
      <c r="B18" s="35"/>
      <c r="C18" s="35"/>
      <c r="D18" s="35"/>
      <c r="E18" s="35"/>
      <c r="F18" s="47"/>
      <c r="G18" s="35"/>
      <c r="M18" s="91"/>
      <c r="N18" s="91"/>
    </row>
    <row r="19" spans="2:14" ht="15" customHeight="1" x14ac:dyDescent="0.3">
      <c r="B19" s="64" t="s">
        <v>131</v>
      </c>
      <c r="C19" s="64"/>
      <c r="D19" s="37"/>
      <c r="E19" s="35"/>
      <c r="F19" s="47"/>
      <c r="G19" s="35"/>
    </row>
    <row r="20" spans="2:14" ht="17.55" customHeight="1" x14ac:dyDescent="0.3">
      <c r="B20" s="126" t="s">
        <v>130</v>
      </c>
      <c r="C20" s="64"/>
      <c r="D20" s="35"/>
      <c r="E20" s="35"/>
      <c r="F20" s="47"/>
      <c r="G20" s="35"/>
    </row>
    <row r="21" spans="2:14" x14ac:dyDescent="0.3">
      <c r="B21" s="126" t="s">
        <v>108</v>
      </c>
      <c r="C21" s="64" t="s">
        <v>123</v>
      </c>
      <c r="D21" s="35"/>
      <c r="E21" s="35"/>
      <c r="F21" s="35"/>
      <c r="G21" s="35"/>
      <c r="H21" s="1"/>
    </row>
    <row r="22" spans="2:14" x14ac:dyDescent="0.3">
      <c r="B22" s="127" t="s">
        <v>205</v>
      </c>
      <c r="C22" s="178">
        <v>1</v>
      </c>
      <c r="D22" s="35"/>
      <c r="E22" s="35"/>
      <c r="F22" s="35"/>
      <c r="G22" s="35"/>
      <c r="H22" s="1"/>
    </row>
    <row r="23" spans="2:14" x14ac:dyDescent="0.3">
      <c r="B23" s="127" t="s">
        <v>132</v>
      </c>
      <c r="C23" s="178">
        <v>7600000</v>
      </c>
      <c r="D23" s="35"/>
      <c r="E23" s="35"/>
      <c r="F23" s="35"/>
      <c r="G23" s="35"/>
      <c r="H23" s="1"/>
    </row>
    <row r="24" spans="2:14" x14ac:dyDescent="0.3">
      <c r="B24" s="127" t="s">
        <v>205</v>
      </c>
      <c r="C24" s="178">
        <v>1</v>
      </c>
      <c r="D24" s="35"/>
      <c r="E24" s="35"/>
      <c r="F24" s="35"/>
      <c r="G24" s="35"/>
      <c r="H24" s="1"/>
    </row>
    <row r="25" spans="2:14" ht="16.95" customHeight="1" x14ac:dyDescent="0.3">
      <c r="B25" s="127" t="s">
        <v>124</v>
      </c>
      <c r="C25" s="178">
        <v>252252</v>
      </c>
      <c r="D25" s="35"/>
      <c r="E25" s="35"/>
      <c r="F25" s="35"/>
      <c r="G25" s="35"/>
      <c r="H25" s="1"/>
    </row>
    <row r="26" spans="2:14" x14ac:dyDescent="0.3">
      <c r="B26" s="128" t="s">
        <v>201</v>
      </c>
      <c r="C26" s="139">
        <v>40000</v>
      </c>
      <c r="D26" s="35"/>
      <c r="E26" s="35"/>
      <c r="F26" s="47"/>
      <c r="G26" s="35"/>
    </row>
    <row r="27" spans="2:14" x14ac:dyDescent="0.3">
      <c r="B27" s="63"/>
      <c r="C27" s="35"/>
      <c r="D27" s="35"/>
      <c r="E27" s="35"/>
      <c r="F27" s="47"/>
      <c r="G27" s="35"/>
    </row>
    <row r="28" spans="2:14" ht="14.4" x14ac:dyDescent="0.3">
      <c r="B28" s="256" t="s">
        <v>208</v>
      </c>
      <c r="C28" s="35"/>
      <c r="D28" s="35"/>
      <c r="E28" s="35"/>
      <c r="F28" s="47"/>
      <c r="G28" s="35"/>
    </row>
    <row r="29" spans="2:14" x14ac:dyDescent="0.3">
      <c r="B29" s="35"/>
      <c r="C29" s="35"/>
      <c r="D29" s="35"/>
      <c r="E29" s="35"/>
      <c r="F29" s="47"/>
      <c r="G29" s="35"/>
    </row>
    <row r="30" spans="2:14" x14ac:dyDescent="0.3">
      <c r="B30" s="35"/>
      <c r="C30" s="35"/>
      <c r="D30" s="35"/>
      <c r="E30" s="35"/>
      <c r="F30" s="47"/>
      <c r="G30" s="35"/>
    </row>
    <row r="31" spans="2:14" x14ac:dyDescent="0.3">
      <c r="B31" s="64" t="s">
        <v>2</v>
      </c>
      <c r="C31" s="179"/>
      <c r="D31" s="35"/>
      <c r="E31" s="35"/>
      <c r="F31" s="47"/>
      <c r="G31" s="35"/>
    </row>
    <row r="32" spans="2:14" x14ac:dyDescent="0.3">
      <c r="B32" s="65" t="s">
        <v>54</v>
      </c>
      <c r="C32" s="44">
        <f>10000/1.22</f>
        <v>8196.7213114754104</v>
      </c>
      <c r="D32" s="35"/>
      <c r="E32" s="35"/>
      <c r="F32" s="47"/>
      <c r="G32" s="35"/>
    </row>
    <row r="33" spans="2:7" x14ac:dyDescent="0.3">
      <c r="B33" s="72" t="s">
        <v>134</v>
      </c>
      <c r="C33" s="130"/>
      <c r="D33" s="257"/>
      <c r="E33" s="35"/>
      <c r="F33" s="47"/>
      <c r="G33" s="35"/>
    </row>
    <row r="34" spans="2:7" x14ac:dyDescent="0.3">
      <c r="B34" s="143" t="s">
        <v>45</v>
      </c>
      <c r="C34" s="263"/>
      <c r="D34" s="257"/>
      <c r="E34" s="35"/>
      <c r="F34" s="47"/>
      <c r="G34" s="35"/>
    </row>
    <row r="35" spans="2:7" x14ac:dyDescent="0.3">
      <c r="B35" s="142"/>
      <c r="C35" s="263"/>
      <c r="D35" s="257"/>
      <c r="E35" s="35"/>
      <c r="F35" s="47"/>
      <c r="G35" s="35"/>
    </row>
    <row r="36" spans="2:7" x14ac:dyDescent="0.3">
      <c r="B36" s="142"/>
      <c r="C36" s="263"/>
      <c r="D36" s="257"/>
      <c r="E36" s="35"/>
      <c r="F36" s="47"/>
      <c r="G36" s="35"/>
    </row>
    <row r="37" spans="2:7" x14ac:dyDescent="0.3">
      <c r="B37" s="64" t="s">
        <v>2</v>
      </c>
      <c r="C37" s="263"/>
      <c r="D37" s="257"/>
      <c r="E37" s="35"/>
      <c r="F37" s="47"/>
      <c r="G37" s="35"/>
    </row>
    <row r="38" spans="2:7" x14ac:dyDescent="0.3">
      <c r="B38" s="65" t="s">
        <v>56</v>
      </c>
      <c r="C38" s="44">
        <f>10000/1.22</f>
        <v>8196.7213114754104</v>
      </c>
      <c r="D38" s="257"/>
      <c r="E38" s="35"/>
      <c r="F38" s="47"/>
      <c r="G38" s="35"/>
    </row>
    <row r="39" spans="2:7" x14ac:dyDescent="0.3">
      <c r="B39" s="66" t="s">
        <v>57</v>
      </c>
      <c r="C39" s="130"/>
      <c r="D39" s="257"/>
      <c r="E39" s="35"/>
      <c r="F39" s="47"/>
      <c r="G39" s="35"/>
    </row>
    <row r="40" spans="2:7" x14ac:dyDescent="0.3">
      <c r="B40" s="132" t="s">
        <v>125</v>
      </c>
      <c r="C40" s="44">
        <f>10000/1.22</f>
        <v>8196.7213114754104</v>
      </c>
      <c r="D40" s="257"/>
      <c r="E40" s="35"/>
      <c r="F40" s="47"/>
      <c r="G40" s="35"/>
    </row>
    <row r="41" spans="2:7" x14ac:dyDescent="0.3">
      <c r="B41" s="131" t="s">
        <v>126</v>
      </c>
      <c r="C41" s="130"/>
      <c r="D41" s="257"/>
      <c r="E41" s="35"/>
      <c r="F41" s="47"/>
      <c r="G41" s="35"/>
    </row>
    <row r="42" spans="2:7" x14ac:dyDescent="0.3">
      <c r="B42" s="65" t="s">
        <v>58</v>
      </c>
      <c r="C42" s="44">
        <f>10000/1.22</f>
        <v>8196.7213114754104</v>
      </c>
      <c r="D42" s="257"/>
      <c r="E42" s="258"/>
      <c r="F42" s="47"/>
      <c r="G42" s="35"/>
    </row>
    <row r="43" spans="2:7" x14ac:dyDescent="0.3">
      <c r="B43" s="66" t="s">
        <v>59</v>
      </c>
      <c r="C43" s="130"/>
      <c r="D43" s="257"/>
      <c r="E43" s="258"/>
      <c r="F43" s="47"/>
      <c r="G43" s="35"/>
    </row>
    <row r="44" spans="2:7" x14ac:dyDescent="0.3">
      <c r="B44" s="67" t="s">
        <v>61</v>
      </c>
      <c r="C44" s="45">
        <f>C39+C43+C41</f>
        <v>0</v>
      </c>
      <c r="D44" s="257"/>
      <c r="E44" s="264"/>
      <c r="F44" s="47"/>
      <c r="G44" s="35"/>
    </row>
    <row r="45" spans="2:7" x14ac:dyDescent="0.3">
      <c r="B45" s="63" t="s">
        <v>46</v>
      </c>
      <c r="C45" s="35"/>
      <c r="D45" s="257"/>
      <c r="E45" s="35"/>
      <c r="F45" s="47"/>
      <c r="G45" s="35"/>
    </row>
    <row r="46" spans="2:7" x14ac:dyDescent="0.3">
      <c r="B46" s="35"/>
      <c r="C46" s="35"/>
      <c r="D46" s="257"/>
      <c r="E46" s="35"/>
      <c r="F46" s="47"/>
      <c r="G46" s="35"/>
    </row>
    <row r="47" spans="2:7" x14ac:dyDescent="0.3">
      <c r="B47" s="35"/>
      <c r="C47" s="35"/>
      <c r="D47" s="257"/>
      <c r="E47" s="35"/>
      <c r="F47" s="47"/>
      <c r="G47" s="35"/>
    </row>
    <row r="48" spans="2:7" x14ac:dyDescent="0.3">
      <c r="B48" s="35"/>
      <c r="C48" s="35"/>
      <c r="D48" s="35"/>
      <c r="E48" s="35"/>
      <c r="F48" s="47"/>
      <c r="G48" s="35"/>
    </row>
    <row r="49" spans="2:7" x14ac:dyDescent="0.3">
      <c r="B49" s="64" t="s">
        <v>32</v>
      </c>
      <c r="C49" s="179"/>
      <c r="D49" s="257"/>
      <c r="E49" s="35"/>
      <c r="F49" s="47"/>
      <c r="G49" s="35"/>
    </row>
    <row r="50" spans="2:7" x14ac:dyDescent="0.3">
      <c r="B50" s="69" t="s">
        <v>62</v>
      </c>
      <c r="C50" s="44">
        <f>30000/1.22</f>
        <v>24590.163934426229</v>
      </c>
      <c r="D50" s="35"/>
      <c r="E50" s="258"/>
      <c r="F50" s="47"/>
      <c r="G50" s="35"/>
    </row>
    <row r="51" spans="2:7" x14ac:dyDescent="0.3">
      <c r="B51" s="67" t="s">
        <v>63</v>
      </c>
      <c r="C51" s="130"/>
      <c r="D51" s="35"/>
      <c r="E51" s="258"/>
      <c r="F51" s="47"/>
      <c r="G51" s="35"/>
    </row>
    <row r="52" spans="2:7" x14ac:dyDescent="0.3">
      <c r="B52" s="63" t="s">
        <v>47</v>
      </c>
      <c r="C52" s="35"/>
      <c r="D52" s="35"/>
      <c r="E52" s="35"/>
      <c r="F52" s="47"/>
      <c r="G52" s="35"/>
    </row>
    <row r="53" spans="2:7" x14ac:dyDescent="0.3">
      <c r="B53" s="35"/>
      <c r="C53" s="35"/>
      <c r="D53" s="35"/>
      <c r="E53" s="35"/>
      <c r="F53" s="47"/>
      <c r="G53" s="35"/>
    </row>
    <row r="54" spans="2:7" x14ac:dyDescent="0.3">
      <c r="B54" s="35"/>
      <c r="C54" s="35"/>
      <c r="D54" s="261"/>
      <c r="E54" s="35"/>
      <c r="F54" s="47"/>
      <c r="G54" s="35"/>
    </row>
    <row r="55" spans="2:7" x14ac:dyDescent="0.3">
      <c r="B55" s="173" t="s">
        <v>14</v>
      </c>
      <c r="C55" s="180"/>
      <c r="D55" s="35"/>
      <c r="E55" s="35"/>
      <c r="F55" s="47"/>
      <c r="G55" s="35"/>
    </row>
    <row r="56" spans="2:7" x14ac:dyDescent="0.3">
      <c r="B56" s="65" t="s">
        <v>200</v>
      </c>
      <c r="C56" s="44">
        <f>10000/1.22</f>
        <v>8196.7213114754104</v>
      </c>
      <c r="D56" s="35"/>
      <c r="E56" s="258"/>
      <c r="F56" s="47"/>
      <c r="G56" s="35"/>
    </row>
    <row r="57" spans="2:7" x14ac:dyDescent="0.3">
      <c r="B57" s="67" t="s">
        <v>202</v>
      </c>
      <c r="C57" s="130"/>
      <c r="D57" s="35"/>
      <c r="E57" s="258"/>
      <c r="F57" s="47"/>
      <c r="G57" s="35"/>
    </row>
    <row r="58" spans="2:7" ht="15" customHeight="1" x14ac:dyDescent="0.3">
      <c r="B58" s="63" t="s">
        <v>49</v>
      </c>
      <c r="C58" s="209"/>
      <c r="D58" s="35"/>
      <c r="E58" s="35"/>
      <c r="F58" s="47"/>
      <c r="G58" s="35"/>
    </row>
    <row r="59" spans="2:7" x14ac:dyDescent="0.3">
      <c r="B59" s="35"/>
      <c r="C59" s="35"/>
      <c r="D59" s="35"/>
      <c r="E59" s="35"/>
      <c r="F59" s="47"/>
      <c r="G59" s="35"/>
    </row>
    <row r="60" spans="2:7" x14ac:dyDescent="0.3">
      <c r="B60" s="35"/>
      <c r="C60" s="35"/>
      <c r="D60" s="35"/>
      <c r="E60" s="35"/>
      <c r="F60" s="47"/>
      <c r="G60" s="35"/>
    </row>
    <row r="61" spans="2:7" x14ac:dyDescent="0.3">
      <c r="B61" s="173" t="s">
        <v>135</v>
      </c>
      <c r="C61" s="210"/>
      <c r="D61" s="257"/>
      <c r="E61" s="35"/>
      <c r="F61" s="47"/>
      <c r="G61" s="35"/>
    </row>
    <row r="62" spans="2:7" x14ac:dyDescent="0.3">
      <c r="B62" s="71" t="s">
        <v>136</v>
      </c>
      <c r="C62" s="44">
        <f>20000/1.22</f>
        <v>16393.442622950821</v>
      </c>
      <c r="D62" s="35"/>
      <c r="E62" s="258"/>
      <c r="F62" s="47"/>
      <c r="G62" s="35"/>
    </row>
    <row r="63" spans="2:7" x14ac:dyDescent="0.3">
      <c r="B63" s="72" t="s">
        <v>137</v>
      </c>
      <c r="C63" s="130"/>
      <c r="D63" s="259"/>
      <c r="E63" s="258"/>
      <c r="F63" s="47"/>
      <c r="G63" s="35"/>
    </row>
    <row r="64" spans="2:7" x14ac:dyDescent="0.3">
      <c r="B64" s="63" t="s">
        <v>69</v>
      </c>
      <c r="C64" s="209"/>
      <c r="D64" s="35"/>
      <c r="E64" s="35"/>
      <c r="F64" s="47"/>
      <c r="G64" s="35"/>
    </row>
    <row r="65" spans="2:7" x14ac:dyDescent="0.3">
      <c r="B65" s="35"/>
      <c r="C65" s="35"/>
      <c r="D65" s="35"/>
      <c r="E65" s="35"/>
      <c r="F65" s="47"/>
      <c r="G65" s="35"/>
    </row>
    <row r="66" spans="2:7" x14ac:dyDescent="0.3">
      <c r="B66" s="35"/>
      <c r="C66" s="35"/>
      <c r="D66" s="35"/>
      <c r="E66" s="35"/>
      <c r="F66" s="47"/>
      <c r="G66" s="35"/>
    </row>
    <row r="67" spans="2:7" x14ac:dyDescent="0.3">
      <c r="B67" s="173" t="s">
        <v>65</v>
      </c>
      <c r="C67" s="210"/>
      <c r="D67" s="35"/>
      <c r="E67" s="35"/>
      <c r="F67" s="47"/>
      <c r="G67" s="35"/>
    </row>
    <row r="68" spans="2:7" x14ac:dyDescent="0.3">
      <c r="B68" s="71" t="s">
        <v>66</v>
      </c>
      <c r="C68" s="44">
        <f>30000/1.22</f>
        <v>24590.163934426229</v>
      </c>
      <c r="D68" s="260"/>
      <c r="E68" s="258"/>
      <c r="F68" s="47"/>
      <c r="G68" s="35"/>
    </row>
    <row r="69" spans="2:7" x14ac:dyDescent="0.3">
      <c r="B69" s="72" t="s">
        <v>67</v>
      </c>
      <c r="C69" s="130"/>
      <c r="D69" s="35"/>
      <c r="E69" s="258"/>
      <c r="F69" s="47"/>
      <c r="G69" s="35"/>
    </row>
    <row r="70" spans="2:7" x14ac:dyDescent="0.3">
      <c r="B70" s="63" t="s">
        <v>84</v>
      </c>
      <c r="C70" s="209"/>
      <c r="D70" s="35"/>
      <c r="E70" s="35"/>
      <c r="F70" s="47"/>
      <c r="G70" s="35"/>
    </row>
    <row r="71" spans="2:7" x14ac:dyDescent="0.3">
      <c r="B71" s="35"/>
      <c r="C71" s="209"/>
      <c r="D71" s="35"/>
      <c r="E71" s="35"/>
      <c r="F71" s="47"/>
      <c r="G71" s="35"/>
    </row>
    <row r="72" spans="2:7" x14ac:dyDescent="0.3">
      <c r="B72" s="35"/>
      <c r="C72" s="209"/>
      <c r="D72" s="35"/>
      <c r="E72" s="35"/>
      <c r="F72" s="47"/>
      <c r="G72" s="35"/>
    </row>
    <row r="73" spans="2:7" x14ac:dyDescent="0.3">
      <c r="B73" s="173" t="s">
        <v>121</v>
      </c>
      <c r="C73" s="210"/>
      <c r="D73" s="261"/>
      <c r="E73" s="35"/>
      <c r="F73" s="47"/>
      <c r="G73" s="35"/>
    </row>
    <row r="74" spans="2:7" x14ac:dyDescent="0.3">
      <c r="B74" s="71" t="s">
        <v>138</v>
      </c>
      <c r="C74" s="44">
        <f>60000/1.22</f>
        <v>49180.327868852459</v>
      </c>
      <c r="D74" s="35"/>
      <c r="E74" s="258"/>
      <c r="F74" s="47"/>
      <c r="G74" s="35"/>
    </row>
    <row r="75" spans="2:7" x14ac:dyDescent="0.3">
      <c r="B75" s="72" t="s">
        <v>139</v>
      </c>
      <c r="C75" s="130"/>
      <c r="D75" s="262"/>
      <c r="E75" s="258"/>
      <c r="F75" s="47"/>
      <c r="G75" s="35"/>
    </row>
    <row r="76" spans="2:7" x14ac:dyDescent="0.3">
      <c r="B76" s="63" t="s">
        <v>106</v>
      </c>
      <c r="C76" s="209"/>
      <c r="D76" s="35"/>
      <c r="E76" s="35"/>
      <c r="F76" s="47"/>
      <c r="G76" s="35"/>
    </row>
    <row r="77" spans="2:7" x14ac:dyDescent="0.3">
      <c r="B77" s="35"/>
      <c r="C77" s="35"/>
      <c r="D77" s="35"/>
      <c r="E77" s="35"/>
      <c r="F77" s="47"/>
      <c r="G77" s="35"/>
    </row>
    <row r="78" spans="2:7" x14ac:dyDescent="0.3">
      <c r="B78" s="35"/>
      <c r="C78" s="35"/>
      <c r="D78" s="35"/>
      <c r="E78" s="35"/>
      <c r="F78" s="47"/>
      <c r="G78" s="35"/>
    </row>
    <row r="79" spans="2:7" x14ac:dyDescent="0.3">
      <c r="B79" s="173" t="s">
        <v>122</v>
      </c>
      <c r="C79" s="210"/>
      <c r="D79" s="35"/>
      <c r="E79" s="35"/>
      <c r="F79" s="47"/>
      <c r="G79" s="35"/>
    </row>
    <row r="80" spans="2:7" x14ac:dyDescent="0.3">
      <c r="B80" s="71" t="s">
        <v>140</v>
      </c>
      <c r="C80" s="44">
        <f>60000/1.22</f>
        <v>49180.327868852459</v>
      </c>
      <c r="D80" s="35"/>
      <c r="E80" s="258"/>
      <c r="F80" s="47"/>
      <c r="G80" s="35"/>
    </row>
    <row r="81" spans="2:7" x14ac:dyDescent="0.3">
      <c r="B81" s="67" t="s">
        <v>141</v>
      </c>
      <c r="C81" s="130"/>
      <c r="D81" s="35"/>
      <c r="E81" s="258"/>
      <c r="F81" s="47"/>
      <c r="G81" s="35"/>
    </row>
    <row r="82" spans="2:7" x14ac:dyDescent="0.3">
      <c r="B82" s="63" t="s">
        <v>107</v>
      </c>
      <c r="C82" s="209"/>
      <c r="D82" s="35"/>
      <c r="E82" s="35"/>
      <c r="F82" s="47"/>
      <c r="G82" s="35"/>
    </row>
    <row r="83" spans="2:7" x14ac:dyDescent="0.3">
      <c r="B83" s="35"/>
      <c r="C83" s="209"/>
      <c r="D83" s="35"/>
      <c r="E83" s="35"/>
      <c r="F83" s="47"/>
      <c r="G83" s="35"/>
    </row>
    <row r="84" spans="2:7" x14ac:dyDescent="0.3">
      <c r="B84" s="35" t="s">
        <v>142</v>
      </c>
      <c r="C84" s="35"/>
      <c r="D84" s="35"/>
      <c r="E84" s="35"/>
      <c r="F84" s="47"/>
      <c r="G84" s="35"/>
    </row>
    <row r="85" spans="2:7" ht="25.5" customHeight="1" x14ac:dyDescent="0.3">
      <c r="B85" s="35"/>
      <c r="C85" s="35"/>
      <c r="D85" s="35"/>
      <c r="E85" s="35"/>
      <c r="F85" s="47"/>
      <c r="G85" s="35"/>
    </row>
    <row r="86" spans="2:7" ht="25.5" customHeight="1" thickBot="1" x14ac:dyDescent="0.35">
      <c r="B86" s="35"/>
      <c r="C86" s="35"/>
      <c r="D86" s="35"/>
      <c r="E86" s="35"/>
      <c r="F86" s="47"/>
      <c r="G86" s="35"/>
    </row>
    <row r="87" spans="2:7" ht="15.75" customHeight="1" thickBot="1" x14ac:dyDescent="0.35">
      <c r="B87" s="73" t="s">
        <v>50</v>
      </c>
      <c r="C87" s="35"/>
      <c r="D87" s="35"/>
      <c r="E87" s="35"/>
      <c r="F87" s="47"/>
      <c r="G87" s="35"/>
    </row>
    <row r="88" spans="2:7" x14ac:dyDescent="0.3">
      <c r="B88" s="74" t="s">
        <v>41</v>
      </c>
      <c r="C88" s="11"/>
      <c r="D88" s="12"/>
    </row>
    <row r="89" spans="2:7" x14ac:dyDescent="0.3">
      <c r="B89" s="75" t="s">
        <v>51</v>
      </c>
      <c r="C89" s="10"/>
      <c r="D89" s="13"/>
    </row>
    <row r="90" spans="2:7" ht="14.4" thickBot="1" x14ac:dyDescent="0.35">
      <c r="B90" s="76" t="s">
        <v>52</v>
      </c>
      <c r="C90" s="14"/>
      <c r="D90" s="15"/>
    </row>
  </sheetData>
  <sheetProtection algorithmName="SHA-512" hashValue="e+mw2CnONiooTY/x5JJk3HLrpzjWx/ymuk+3dEUdNdX2xd8l11U7GNuFp7m4g9MKSt3CTvAIB6J+FDpygKWSdg==" saltValue="Qo6xnBmobYyW/C2/BtH2nQ==" spinCount="100000" sheet="1" objects="1" scenarios="1"/>
  <mergeCells count="5">
    <mergeCell ref="A1:A2"/>
    <mergeCell ref="B1:B2"/>
    <mergeCell ref="E1:E2"/>
    <mergeCell ref="C1:D2"/>
    <mergeCell ref="G1:G2"/>
  </mergeCells>
  <dataValidations count="2">
    <dataValidation errorStyle="information" allowBlank="1" showErrorMessage="1" errorTitle="Information" error="Hi,_x000a_You have entered a portal not listed in GemiusAudience. Are you sure you would like to continue?" sqref="B7 B10 B4 B13 B15">
      <formula1>0</formula1>
      <formula2>0</formula2>
    </dataValidation>
    <dataValidation operator="equal" allowBlank="1" showErrorMessage="1" sqref="C13:E15 C4:E4 C7:E7 C10:E10">
      <formula1>0</formula1>
      <formula2>0</formula2>
    </dataValidation>
  </dataValidations>
  <hyperlinks>
    <hyperlink ref="B28" r:id="rId1"/>
  </hyperlinks>
  <pageMargins left="0.39370078740157483" right="0.39370078740157483" top="1.0629921259842521" bottom="0.6692913385826772" header="0.19685039370078741" footer="0.78740157480314965"/>
  <pageSetup paperSize="256" scale="49" firstPageNumber="0" orientation="landscape" horizontalDpi="300" verticalDpi="300" r:id="rId2"/>
  <headerFooter>
    <oddHeader>&amp;C&amp;"Times New Roman,Navadno"&amp;12&amp;A&amp;R&amp;G</oddHeader>
    <oddFooter>&amp;C&amp;"Times New Roman,Regular"&amp;12Page &amp;P</oddFooter>
  </headerFooter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4"/>
  <sheetViews>
    <sheetView workbookViewId="0">
      <selection activeCell="E4" activeCellId="19" sqref="A1:G3 B4:B84 C74:C80 C68:C72 C62:C66 C56:C60 C50:C54 D50:G84 C44:C48 C36:C42 C34 C32 C30 C26:G29 D30:G49 C19:C24 D19:G25 C7:G19 C5:G5 E4:G9"/>
    </sheetView>
  </sheetViews>
  <sheetFormatPr defaultColWidth="11.44140625" defaultRowHeight="13.8" x14ac:dyDescent="0.3"/>
  <cols>
    <col min="1" max="1" width="3.77734375" style="1" customWidth="1"/>
    <col min="2" max="2" width="43.44140625" style="1" customWidth="1"/>
    <col min="3" max="3" width="23.6640625" style="1" customWidth="1"/>
    <col min="4" max="4" width="21.6640625" style="1" customWidth="1"/>
    <col min="5" max="6" width="13.77734375" style="1" customWidth="1"/>
    <col min="7" max="7" width="16.44140625" style="1" customWidth="1"/>
    <col min="8" max="8" width="15.6640625" style="1" customWidth="1"/>
    <col min="9" max="9" width="15.44140625" style="1" customWidth="1"/>
    <col min="10" max="16384" width="11.44140625" style="1"/>
  </cols>
  <sheetData>
    <row r="1" spans="1:9" ht="18" customHeight="1" x14ac:dyDescent="0.3">
      <c r="A1" s="216"/>
      <c r="B1" s="217" t="s">
        <v>42</v>
      </c>
      <c r="C1" s="220" t="s">
        <v>43</v>
      </c>
      <c r="D1" s="221"/>
      <c r="E1" s="219" t="s">
        <v>1</v>
      </c>
      <c r="F1" s="35"/>
      <c r="G1" s="224" t="s">
        <v>68</v>
      </c>
    </row>
    <row r="2" spans="1:9" ht="25.5" customHeight="1" x14ac:dyDescent="0.3">
      <c r="A2" s="216"/>
      <c r="B2" s="218"/>
      <c r="C2" s="222"/>
      <c r="D2" s="223"/>
      <c r="E2" s="219"/>
      <c r="F2" s="35"/>
      <c r="G2" s="225"/>
    </row>
    <row r="3" spans="1:9" x14ac:dyDescent="0.3">
      <c r="A3" s="35"/>
      <c r="B3" s="35"/>
      <c r="C3" s="79" t="s">
        <v>143</v>
      </c>
      <c r="D3" s="79" t="s">
        <v>144</v>
      </c>
      <c r="E3" s="47"/>
      <c r="F3" s="35"/>
      <c r="G3" s="37"/>
    </row>
    <row r="4" spans="1:9" s="18" customFormat="1" x14ac:dyDescent="0.3">
      <c r="A4" s="16">
        <v>1</v>
      </c>
      <c r="B4" s="57" t="s">
        <v>3</v>
      </c>
      <c r="C4" s="3"/>
      <c r="D4" s="3"/>
      <c r="E4" s="17" t="str">
        <f>IF(ISERROR(ROUND(AVERAGE(C4:D4),2)),"",ROUND(AVERAGE(C4:D4),2))</f>
        <v/>
      </c>
      <c r="F4" s="48"/>
      <c r="G4" s="38">
        <f>50000/1.22</f>
        <v>40983.606557377047</v>
      </c>
      <c r="H4" s="168"/>
    </row>
    <row r="5" spans="1:9" x14ac:dyDescent="0.3">
      <c r="A5" s="175"/>
      <c r="B5" s="59"/>
      <c r="C5" s="79" t="s">
        <v>145</v>
      </c>
      <c r="D5" s="79" t="s">
        <v>18</v>
      </c>
      <c r="E5" s="49"/>
      <c r="F5" s="35"/>
      <c r="G5" s="37"/>
      <c r="H5" s="168"/>
    </row>
    <row r="6" spans="1:9" x14ac:dyDescent="0.3">
      <c r="A6" s="2">
        <v>2</v>
      </c>
      <c r="B6" s="60" t="s">
        <v>15</v>
      </c>
      <c r="C6" s="3"/>
      <c r="D6" s="3"/>
      <c r="E6" s="17" t="str">
        <f>IF(ISERROR(ROUND(AVERAGE(C6:D6),2)),"",ROUND(AVERAGE(C6:D6),2))</f>
        <v/>
      </c>
      <c r="F6" s="35"/>
      <c r="G6" s="38">
        <v>49180.33</v>
      </c>
      <c r="H6" s="168"/>
    </row>
    <row r="7" spans="1:9" x14ac:dyDescent="0.3">
      <c r="A7" s="2"/>
      <c r="B7" s="62"/>
      <c r="C7" s="79"/>
      <c r="D7" s="265"/>
      <c r="E7" s="49"/>
      <c r="F7" s="35"/>
      <c r="G7" s="144"/>
      <c r="I7" s="93"/>
    </row>
    <row r="8" spans="1:9" x14ac:dyDescent="0.3">
      <c r="A8" s="2"/>
      <c r="B8" s="62" t="s">
        <v>11</v>
      </c>
      <c r="C8" s="265"/>
      <c r="D8" s="265"/>
      <c r="E8" s="20" t="e">
        <f>AVERAGE(E6,E4)</f>
        <v>#DIV/0!</v>
      </c>
      <c r="F8" s="47"/>
      <c r="G8" s="38">
        <f>G6+G4</f>
        <v>90163.936557377048</v>
      </c>
      <c r="H8" s="46"/>
      <c r="I8" s="154"/>
    </row>
    <row r="9" spans="1:9" x14ac:dyDescent="0.3">
      <c r="B9" s="63" t="s">
        <v>44</v>
      </c>
      <c r="C9" s="35"/>
      <c r="D9" s="35"/>
      <c r="E9" s="35"/>
      <c r="F9" s="35"/>
      <c r="G9" s="35"/>
    </row>
    <row r="10" spans="1:9" x14ac:dyDescent="0.3">
      <c r="B10" s="35"/>
      <c r="C10" s="35"/>
      <c r="D10" s="35"/>
      <c r="E10" s="35"/>
      <c r="F10" s="35"/>
      <c r="G10" s="35"/>
    </row>
    <row r="11" spans="1:9" x14ac:dyDescent="0.3">
      <c r="B11" s="35"/>
      <c r="C11" s="35"/>
      <c r="D11" s="35"/>
      <c r="E11" s="35"/>
      <c r="F11" s="276"/>
      <c r="G11" s="35"/>
    </row>
    <row r="12" spans="1:9" ht="13.8" customHeight="1" x14ac:dyDescent="0.3">
      <c r="B12" s="64" t="s">
        <v>131</v>
      </c>
      <c r="C12" s="179"/>
      <c r="D12" s="35"/>
      <c r="E12" s="35"/>
      <c r="F12" s="35"/>
      <c r="G12" s="35"/>
    </row>
    <row r="13" spans="1:9" x14ac:dyDescent="0.3">
      <c r="B13" s="94" t="s">
        <v>146</v>
      </c>
      <c r="C13" s="44"/>
      <c r="D13" s="35"/>
      <c r="E13" s="35"/>
      <c r="F13" s="35"/>
      <c r="G13" s="35"/>
    </row>
    <row r="14" spans="1:9" ht="13.95" customHeight="1" x14ac:dyDescent="0.3">
      <c r="B14" s="182" t="s">
        <v>108</v>
      </c>
      <c r="C14" s="194" t="s">
        <v>123</v>
      </c>
      <c r="D14" s="35"/>
      <c r="E14" s="35"/>
      <c r="F14" s="35"/>
      <c r="G14" s="35"/>
    </row>
    <row r="15" spans="1:9" ht="15" customHeight="1" x14ac:dyDescent="0.3">
      <c r="B15" s="183" t="s">
        <v>147</v>
      </c>
      <c r="C15" s="193">
        <v>8</v>
      </c>
      <c r="D15" s="35"/>
      <c r="E15" s="35"/>
      <c r="F15" s="35"/>
      <c r="G15" s="35"/>
    </row>
    <row r="16" spans="1:9" ht="15" customHeight="1" x14ac:dyDescent="0.3">
      <c r="B16" s="183" t="s">
        <v>148</v>
      </c>
      <c r="C16" s="193">
        <v>5000</v>
      </c>
      <c r="D16" s="35"/>
      <c r="E16" s="35"/>
      <c r="F16" s="35"/>
      <c r="G16" s="35"/>
    </row>
    <row r="17" spans="2:7" ht="15" customHeight="1" x14ac:dyDescent="0.3">
      <c r="B17" s="183" t="s">
        <v>149</v>
      </c>
      <c r="C17" s="193">
        <v>1625000</v>
      </c>
      <c r="D17" s="35"/>
      <c r="E17" s="35"/>
      <c r="F17" s="35"/>
      <c r="G17" s="35"/>
    </row>
    <row r="18" spans="2:7" x14ac:dyDescent="0.3">
      <c r="B18" s="97" t="s">
        <v>201</v>
      </c>
      <c r="C18" s="139">
        <v>40000</v>
      </c>
      <c r="D18" s="257"/>
      <c r="E18" s="35"/>
      <c r="F18" s="35"/>
      <c r="G18" s="35"/>
    </row>
    <row r="19" spans="2:7" x14ac:dyDescent="0.3">
      <c r="B19" s="63"/>
      <c r="C19" s="35"/>
      <c r="D19" s="257"/>
      <c r="E19" s="35"/>
      <c r="F19" s="35"/>
      <c r="G19" s="35"/>
    </row>
    <row r="20" spans="2:7" ht="14.4" x14ac:dyDescent="0.3">
      <c r="B20" s="256" t="s">
        <v>208</v>
      </c>
      <c r="C20" s="35"/>
      <c r="D20" s="275"/>
      <c r="E20" s="35"/>
      <c r="F20" s="35"/>
      <c r="G20" s="35"/>
    </row>
    <row r="21" spans="2:7" x14ac:dyDescent="0.3">
      <c r="B21" s="35"/>
      <c r="C21" s="35"/>
      <c r="D21" s="275"/>
      <c r="E21" s="35"/>
      <c r="F21" s="35"/>
      <c r="G21" s="35"/>
    </row>
    <row r="22" spans="2:7" x14ac:dyDescent="0.3">
      <c r="B22" s="35"/>
      <c r="C22" s="35"/>
      <c r="D22" s="275"/>
      <c r="E22" s="35"/>
      <c r="F22" s="35"/>
      <c r="G22" s="35"/>
    </row>
    <row r="23" spans="2:7" x14ac:dyDescent="0.3">
      <c r="B23" s="184" t="s">
        <v>2</v>
      </c>
      <c r="C23" s="196"/>
      <c r="D23" s="208"/>
      <c r="E23" s="208"/>
      <c r="F23" s="208"/>
      <c r="G23" s="35"/>
    </row>
    <row r="24" spans="2:7" x14ac:dyDescent="0.3">
      <c r="B24" s="185" t="s">
        <v>54</v>
      </c>
      <c r="C24" s="191">
        <v>6147.54</v>
      </c>
      <c r="D24" s="208"/>
      <c r="E24" s="208"/>
      <c r="F24" s="208"/>
      <c r="G24" s="35"/>
    </row>
    <row r="25" spans="2:7" x14ac:dyDescent="0.3">
      <c r="B25" s="67" t="s">
        <v>134</v>
      </c>
      <c r="C25" s="149"/>
      <c r="D25" s="272"/>
      <c r="E25" s="208"/>
      <c r="F25" s="208"/>
      <c r="G25" s="35"/>
    </row>
    <row r="26" spans="2:7" x14ac:dyDescent="0.3">
      <c r="B26" s="186" t="s">
        <v>45</v>
      </c>
      <c r="C26" s="271"/>
      <c r="D26" s="272"/>
      <c r="E26" s="208"/>
      <c r="F26" s="208"/>
      <c r="G26" s="35"/>
    </row>
    <row r="27" spans="2:7" x14ac:dyDescent="0.3">
      <c r="B27" s="187"/>
      <c r="C27" s="271"/>
      <c r="D27" s="272"/>
      <c r="E27" s="208"/>
      <c r="F27" s="208"/>
      <c r="G27" s="35"/>
    </row>
    <row r="28" spans="2:7" x14ac:dyDescent="0.3">
      <c r="B28" s="187"/>
      <c r="C28" s="271"/>
      <c r="D28" s="272"/>
      <c r="E28" s="208"/>
      <c r="F28" s="208"/>
      <c r="G28" s="35"/>
    </row>
    <row r="29" spans="2:7" x14ac:dyDescent="0.3">
      <c r="B29" s="184" t="s">
        <v>2</v>
      </c>
      <c r="C29" s="271"/>
      <c r="D29" s="272"/>
      <c r="E29" s="208"/>
      <c r="F29" s="208"/>
      <c r="G29" s="35"/>
    </row>
    <row r="30" spans="2:7" x14ac:dyDescent="0.3">
      <c r="B30" s="185" t="s">
        <v>56</v>
      </c>
      <c r="C30" s="192">
        <v>6147.54</v>
      </c>
      <c r="D30" s="272"/>
      <c r="E30" s="208"/>
      <c r="F30" s="208"/>
      <c r="G30" s="35"/>
    </row>
    <row r="31" spans="2:7" x14ac:dyDescent="0.3">
      <c r="B31" s="188" t="s">
        <v>57</v>
      </c>
      <c r="C31" s="149"/>
      <c r="D31" s="272"/>
      <c r="E31" s="208"/>
      <c r="F31" s="208"/>
      <c r="G31" s="35"/>
    </row>
    <row r="32" spans="2:7" x14ac:dyDescent="0.3">
      <c r="B32" s="185" t="s">
        <v>125</v>
      </c>
      <c r="C32" s="191">
        <v>6147.54</v>
      </c>
      <c r="D32" s="272"/>
      <c r="E32" s="208"/>
      <c r="F32" s="208"/>
      <c r="G32" s="35"/>
    </row>
    <row r="33" spans="2:7" x14ac:dyDescent="0.3">
      <c r="B33" s="188" t="s">
        <v>126</v>
      </c>
      <c r="C33" s="149"/>
      <c r="D33" s="272"/>
      <c r="E33" s="208"/>
      <c r="F33" s="208"/>
      <c r="G33" s="35"/>
    </row>
    <row r="34" spans="2:7" x14ac:dyDescent="0.3">
      <c r="B34" s="185" t="s">
        <v>58</v>
      </c>
      <c r="C34" s="191">
        <v>6147.54</v>
      </c>
      <c r="D34" s="272"/>
      <c r="E34" s="208"/>
      <c r="F34" s="270"/>
      <c r="G34" s="35"/>
    </row>
    <row r="35" spans="2:7" x14ac:dyDescent="0.3">
      <c r="B35" s="188" t="s">
        <v>59</v>
      </c>
      <c r="C35" s="149"/>
      <c r="D35" s="272"/>
      <c r="E35" s="208"/>
      <c r="F35" s="270"/>
      <c r="G35" s="35"/>
    </row>
    <row r="36" spans="2:7" x14ac:dyDescent="0.3">
      <c r="B36" s="189" t="s">
        <v>61</v>
      </c>
      <c r="C36" s="205">
        <f>C31+C33+C35</f>
        <v>0</v>
      </c>
      <c r="D36" s="272"/>
      <c r="E36" s="273"/>
      <c r="F36" s="274"/>
      <c r="G36" s="35"/>
    </row>
    <row r="37" spans="2:7" x14ac:dyDescent="0.3">
      <c r="B37" s="190" t="s">
        <v>46</v>
      </c>
      <c r="C37" s="208"/>
      <c r="D37" s="272"/>
      <c r="E37" s="208"/>
      <c r="F37" s="208"/>
      <c r="G37" s="35"/>
    </row>
    <row r="38" spans="2:7" x14ac:dyDescent="0.3">
      <c r="B38" s="35"/>
      <c r="C38" s="35"/>
      <c r="D38" s="261"/>
      <c r="E38" s="35"/>
      <c r="F38" s="35"/>
      <c r="G38" s="35"/>
    </row>
    <row r="39" spans="2:7" x14ac:dyDescent="0.3">
      <c r="B39" s="35"/>
      <c r="C39" s="35"/>
      <c r="D39" s="261"/>
      <c r="E39" s="35"/>
      <c r="F39" s="35"/>
      <c r="G39" s="35"/>
    </row>
    <row r="40" spans="2:7" x14ac:dyDescent="0.3">
      <c r="B40" s="35"/>
      <c r="C40" s="35"/>
      <c r="D40" s="35"/>
      <c r="E40" s="35"/>
      <c r="F40" s="35"/>
      <c r="G40" s="35"/>
    </row>
    <row r="41" spans="2:7" x14ac:dyDescent="0.3">
      <c r="B41" s="64" t="s">
        <v>31</v>
      </c>
      <c r="C41" s="179"/>
      <c r="D41" s="35"/>
      <c r="E41" s="35"/>
      <c r="F41" s="35"/>
      <c r="G41" s="35"/>
    </row>
    <row r="42" spans="2:7" x14ac:dyDescent="0.3">
      <c r="B42" s="69" t="s">
        <v>62</v>
      </c>
      <c r="C42" s="44">
        <f>20000/1.22</f>
        <v>16393.442622950821</v>
      </c>
      <c r="D42" s="257"/>
      <c r="E42" s="208"/>
      <c r="F42" s="270"/>
      <c r="G42" s="35"/>
    </row>
    <row r="43" spans="2:7" x14ac:dyDescent="0.3">
      <c r="B43" s="67" t="s">
        <v>63</v>
      </c>
      <c r="C43" s="130"/>
      <c r="D43" s="35"/>
      <c r="E43" s="208"/>
      <c r="F43" s="270"/>
      <c r="G43" s="35"/>
    </row>
    <row r="44" spans="2:7" x14ac:dyDescent="0.3">
      <c r="B44" s="63" t="s">
        <v>47</v>
      </c>
      <c r="C44" s="35"/>
      <c r="D44" s="35"/>
      <c r="E44" s="35"/>
      <c r="F44" s="35"/>
      <c r="G44" s="35"/>
    </row>
    <row r="45" spans="2:7" ht="16.05" customHeight="1" x14ac:dyDescent="0.3">
      <c r="B45" s="35"/>
      <c r="C45" s="35"/>
      <c r="D45" s="35"/>
      <c r="E45" s="35"/>
      <c r="F45" s="35"/>
      <c r="G45" s="35"/>
    </row>
    <row r="46" spans="2:7" ht="16.05" customHeight="1" x14ac:dyDescent="0.3">
      <c r="B46" s="35"/>
      <c r="C46" s="35"/>
      <c r="D46" s="35"/>
      <c r="E46" s="35"/>
      <c r="F46" s="35"/>
      <c r="G46" s="35"/>
    </row>
    <row r="47" spans="2:7" x14ac:dyDescent="0.3">
      <c r="B47" s="173" t="s">
        <v>14</v>
      </c>
      <c r="C47" s="180"/>
      <c r="D47" s="260"/>
      <c r="E47" s="35"/>
      <c r="F47" s="35"/>
      <c r="G47" s="35"/>
    </row>
    <row r="48" spans="2:7" x14ac:dyDescent="0.3">
      <c r="B48" s="65" t="s">
        <v>200</v>
      </c>
      <c r="C48" s="44">
        <f>10000/1.22</f>
        <v>8196.7213114754104</v>
      </c>
      <c r="D48" s="35"/>
      <c r="E48" s="208"/>
      <c r="F48" s="270"/>
      <c r="G48" s="35"/>
    </row>
    <row r="49" spans="2:7" x14ac:dyDescent="0.3">
      <c r="B49" s="67" t="s">
        <v>202</v>
      </c>
      <c r="C49" s="130"/>
      <c r="D49" s="35"/>
      <c r="E49" s="208"/>
      <c r="F49" s="270"/>
      <c r="G49" s="35"/>
    </row>
    <row r="50" spans="2:7" x14ac:dyDescent="0.3">
      <c r="B50" s="63" t="s">
        <v>49</v>
      </c>
      <c r="C50" s="209"/>
      <c r="D50" s="35"/>
      <c r="E50" s="35"/>
      <c r="F50" s="35"/>
      <c r="G50" s="35"/>
    </row>
    <row r="51" spans="2:7" ht="16.05" customHeight="1" x14ac:dyDescent="0.3">
      <c r="B51" s="35"/>
      <c r="C51" s="35"/>
      <c r="D51" s="35"/>
      <c r="E51" s="35"/>
      <c r="F51" s="35"/>
      <c r="G51" s="35"/>
    </row>
    <row r="52" spans="2:7" ht="16.05" customHeight="1" x14ac:dyDescent="0.3">
      <c r="B52" s="35"/>
      <c r="C52" s="35"/>
      <c r="D52" s="35"/>
      <c r="E52" s="269"/>
      <c r="F52" s="35"/>
      <c r="G52" s="35"/>
    </row>
    <row r="53" spans="2:7" ht="16.05" customHeight="1" x14ac:dyDescent="0.3">
      <c r="B53" s="173" t="s">
        <v>135</v>
      </c>
      <c r="C53" s="210"/>
      <c r="D53" s="35"/>
      <c r="E53" s="35"/>
      <c r="F53" s="35"/>
      <c r="G53" s="35"/>
    </row>
    <row r="54" spans="2:7" ht="16.05" customHeight="1" x14ac:dyDescent="0.3">
      <c r="B54" s="71" t="s">
        <v>136</v>
      </c>
      <c r="C54" s="44">
        <f>10000/1.22</f>
        <v>8196.7213114754104</v>
      </c>
      <c r="D54" s="35"/>
      <c r="E54" s="208"/>
      <c r="F54" s="270"/>
      <c r="G54" s="35"/>
    </row>
    <row r="55" spans="2:7" x14ac:dyDescent="0.3">
      <c r="B55" s="72" t="s">
        <v>137</v>
      </c>
      <c r="C55" s="130"/>
      <c r="D55" s="262"/>
      <c r="E55" s="208"/>
      <c r="F55" s="270"/>
      <c r="G55" s="35"/>
    </row>
    <row r="56" spans="2:7" x14ac:dyDescent="0.3">
      <c r="B56" s="63" t="s">
        <v>69</v>
      </c>
      <c r="C56" s="209"/>
      <c r="D56" s="35"/>
      <c r="E56" s="35"/>
      <c r="F56" s="35"/>
      <c r="G56" s="35"/>
    </row>
    <row r="57" spans="2:7" ht="16.05" customHeight="1" x14ac:dyDescent="0.3">
      <c r="B57" s="35"/>
      <c r="C57" s="35"/>
      <c r="D57" s="35"/>
      <c r="E57" s="35"/>
      <c r="F57" s="35"/>
      <c r="G57" s="35"/>
    </row>
    <row r="58" spans="2:7" ht="16.05" customHeight="1" x14ac:dyDescent="0.3">
      <c r="B58" s="35"/>
      <c r="C58" s="35"/>
      <c r="D58" s="35"/>
      <c r="E58" s="35"/>
      <c r="F58" s="35"/>
      <c r="G58" s="35"/>
    </row>
    <row r="59" spans="2:7" ht="16.05" customHeight="1" x14ac:dyDescent="0.3">
      <c r="B59" s="173" t="s">
        <v>65</v>
      </c>
      <c r="C59" s="180"/>
      <c r="D59" s="35"/>
      <c r="E59" s="35"/>
      <c r="F59" s="35"/>
      <c r="G59" s="35"/>
    </row>
    <row r="60" spans="2:7" ht="16.05" customHeight="1" x14ac:dyDescent="0.3">
      <c r="B60" s="71" t="s">
        <v>66</v>
      </c>
      <c r="C60" s="44">
        <f>20000/1.22</f>
        <v>16393.442622950821</v>
      </c>
      <c r="D60" s="35"/>
      <c r="E60" s="208"/>
      <c r="F60" s="270"/>
      <c r="G60" s="35"/>
    </row>
    <row r="61" spans="2:7" ht="16.05" customHeight="1" x14ac:dyDescent="0.3">
      <c r="B61" s="72" t="s">
        <v>67</v>
      </c>
      <c r="C61" s="130"/>
      <c r="D61" s="35"/>
      <c r="E61" s="208"/>
      <c r="F61" s="270"/>
      <c r="G61" s="35"/>
    </row>
    <row r="62" spans="2:7" ht="16.05" customHeight="1" x14ac:dyDescent="0.3">
      <c r="B62" s="63" t="s">
        <v>84</v>
      </c>
      <c r="C62" s="209"/>
      <c r="D62" s="35"/>
      <c r="E62" s="35"/>
      <c r="F62" s="35"/>
      <c r="G62" s="35"/>
    </row>
    <row r="63" spans="2:7" ht="16.05" customHeight="1" x14ac:dyDescent="0.3">
      <c r="B63" s="35"/>
      <c r="C63" s="35"/>
      <c r="D63" s="35"/>
      <c r="E63" s="35"/>
      <c r="F63" s="35"/>
      <c r="G63" s="35"/>
    </row>
    <row r="64" spans="2:7" x14ac:dyDescent="0.3">
      <c r="B64" s="35"/>
      <c r="C64" s="35"/>
      <c r="D64" s="35"/>
      <c r="E64" s="35"/>
      <c r="F64" s="35"/>
      <c r="G64" s="35"/>
    </row>
    <row r="65" spans="2:7" x14ac:dyDescent="0.3">
      <c r="B65" s="173" t="s">
        <v>121</v>
      </c>
      <c r="C65" s="210"/>
      <c r="D65" s="35"/>
      <c r="E65" s="35"/>
      <c r="F65" s="35"/>
      <c r="G65" s="35"/>
    </row>
    <row r="66" spans="2:7" x14ac:dyDescent="0.3">
      <c r="B66" s="71" t="s">
        <v>138</v>
      </c>
      <c r="C66" s="44">
        <v>32786.885000000002</v>
      </c>
      <c r="D66" s="35"/>
      <c r="E66" s="208"/>
      <c r="F66" s="270"/>
      <c r="G66" s="35"/>
    </row>
    <row r="67" spans="2:7" x14ac:dyDescent="0.3">
      <c r="B67" s="72" t="s">
        <v>139</v>
      </c>
      <c r="C67" s="130"/>
      <c r="D67" s="35"/>
      <c r="E67" s="208"/>
      <c r="F67" s="270"/>
      <c r="G67" s="35"/>
    </row>
    <row r="68" spans="2:7" x14ac:dyDescent="0.3">
      <c r="B68" s="63" t="s">
        <v>106</v>
      </c>
      <c r="C68" s="209"/>
      <c r="D68" s="35"/>
      <c r="E68" s="35"/>
      <c r="F68" s="35"/>
      <c r="G68" s="35"/>
    </row>
    <row r="69" spans="2:7" x14ac:dyDescent="0.3">
      <c r="B69" s="35"/>
      <c r="C69" s="35"/>
      <c r="D69" s="181"/>
      <c r="E69" s="35"/>
      <c r="F69" s="35"/>
      <c r="G69" s="35"/>
    </row>
    <row r="70" spans="2:7" x14ac:dyDescent="0.3">
      <c r="B70" s="35"/>
      <c r="C70" s="35"/>
      <c r="D70" s="181"/>
      <c r="E70" s="35"/>
      <c r="F70" s="35"/>
      <c r="G70" s="35"/>
    </row>
    <row r="71" spans="2:7" x14ac:dyDescent="0.3">
      <c r="B71" s="173" t="s">
        <v>122</v>
      </c>
      <c r="C71" s="268"/>
      <c r="D71" s="181"/>
      <c r="E71" s="35"/>
      <c r="F71" s="35"/>
      <c r="G71" s="35"/>
    </row>
    <row r="72" spans="2:7" x14ac:dyDescent="0.3">
      <c r="B72" s="71" t="s">
        <v>140</v>
      </c>
      <c r="C72" s="44">
        <f>40000/1.22</f>
        <v>32786.885245901642</v>
      </c>
      <c r="D72" s="35"/>
      <c r="E72" s="208"/>
      <c r="F72" s="270"/>
      <c r="G72" s="35"/>
    </row>
    <row r="73" spans="2:7" x14ac:dyDescent="0.3">
      <c r="B73" s="67" t="s">
        <v>141</v>
      </c>
      <c r="C73" s="130"/>
      <c r="D73" s="35"/>
      <c r="E73" s="208"/>
      <c r="F73" s="270"/>
      <c r="G73" s="35"/>
    </row>
    <row r="74" spans="2:7" x14ac:dyDescent="0.3">
      <c r="B74" s="63" t="s">
        <v>107</v>
      </c>
      <c r="C74" s="209"/>
      <c r="D74" s="35"/>
      <c r="E74" s="35"/>
      <c r="F74" s="35"/>
      <c r="G74" s="35"/>
    </row>
    <row r="75" spans="2:7" x14ac:dyDescent="0.3">
      <c r="B75" s="35"/>
      <c r="C75" s="35"/>
      <c r="D75" s="35"/>
      <c r="E75" s="35"/>
      <c r="F75" s="35"/>
      <c r="G75" s="35"/>
    </row>
    <row r="76" spans="2:7" x14ac:dyDescent="0.3">
      <c r="B76" s="35" t="s">
        <v>142</v>
      </c>
      <c r="C76" s="35"/>
      <c r="D76" s="35"/>
      <c r="E76" s="35"/>
      <c r="F76" s="35"/>
      <c r="G76" s="35"/>
    </row>
    <row r="77" spans="2:7" x14ac:dyDescent="0.3">
      <c r="B77" s="35"/>
      <c r="C77" s="35"/>
      <c r="D77" s="35"/>
      <c r="E77" s="35"/>
      <c r="F77" s="35"/>
      <c r="G77" s="35"/>
    </row>
    <row r="78" spans="2:7" x14ac:dyDescent="0.3">
      <c r="B78" s="35"/>
      <c r="C78" s="35"/>
      <c r="D78" s="35"/>
      <c r="E78" s="35"/>
      <c r="F78" s="35"/>
      <c r="G78" s="35"/>
    </row>
    <row r="79" spans="2:7" ht="14.4" thickBot="1" x14ac:dyDescent="0.35">
      <c r="B79" s="35"/>
      <c r="C79" s="35"/>
      <c r="D79" s="35"/>
      <c r="E79" s="35"/>
      <c r="F79" s="35"/>
      <c r="G79" s="35"/>
    </row>
    <row r="80" spans="2:7" ht="14.4" thickBot="1" x14ac:dyDescent="0.35">
      <c r="B80" s="73" t="s">
        <v>73</v>
      </c>
      <c r="C80" s="35"/>
      <c r="D80" s="35"/>
      <c r="E80" s="35"/>
      <c r="F80" s="35"/>
      <c r="G80" s="35"/>
    </row>
    <row r="81" spans="2:7" x14ac:dyDescent="0.3">
      <c r="B81" s="74" t="s">
        <v>41</v>
      </c>
      <c r="C81" s="12"/>
      <c r="D81" s="35"/>
      <c r="E81" s="35"/>
      <c r="F81" s="35"/>
      <c r="G81" s="35"/>
    </row>
    <row r="82" spans="2:7" x14ac:dyDescent="0.3">
      <c r="B82" s="75" t="s">
        <v>51</v>
      </c>
      <c r="C82" s="13"/>
      <c r="D82" s="35"/>
      <c r="E82" s="35"/>
      <c r="F82" s="35"/>
      <c r="G82" s="35"/>
    </row>
    <row r="83" spans="2:7" ht="14.4" thickBot="1" x14ac:dyDescent="0.35">
      <c r="B83" s="76" t="s">
        <v>52</v>
      </c>
      <c r="C83" s="15"/>
      <c r="D83" s="35"/>
      <c r="E83" s="35"/>
      <c r="F83" s="35"/>
      <c r="G83" s="35"/>
    </row>
    <row r="84" spans="2:7" x14ac:dyDescent="0.3">
      <c r="B84" s="35"/>
      <c r="D84" s="35"/>
      <c r="E84" s="35"/>
      <c r="F84" s="35"/>
      <c r="G84" s="35"/>
    </row>
  </sheetData>
  <sheetProtection algorithmName="SHA-512" hashValue="cvtO3dtQYJmprPRS8QwDmiLMAmaqlIy5Vt2324S2YKpou7uLeMgKnGd0VE+8GyttoR71VHgSHXTG/24X34f4Eg==" saltValue="MAbXRjFhM8n1VrLkpQ+LBQ==" spinCount="100000" sheet="1" objects="1" scenarios="1"/>
  <mergeCells count="5">
    <mergeCell ref="A1:A2"/>
    <mergeCell ref="B1:B2"/>
    <mergeCell ref="E1:E2"/>
    <mergeCell ref="C1:D2"/>
    <mergeCell ref="G1:G2"/>
  </mergeCells>
  <dataValidations count="2">
    <dataValidation errorStyle="information" allowBlank="1" showErrorMessage="1" errorTitle="Information" error="Hi,_x000a_You have entered a portal not listed in GemiusAudience. Are you sure you would like to continue?" sqref="B4 B13 B6:B8">
      <formula1>0</formula1>
      <formula2>0</formula2>
    </dataValidation>
    <dataValidation operator="equal" allowBlank="1" showErrorMessage="1" sqref="C4:E4 C6 C8 D6:E8">
      <formula1>0</formula1>
      <formula2>0</formula2>
    </dataValidation>
  </dataValidations>
  <hyperlinks>
    <hyperlink ref="B20" r:id="rId1"/>
  </hyperlinks>
  <pageMargins left="0.39370078740157483" right="0.39370078740157483" top="1.0629921259842521" bottom="0.6692913385826772" header="0.19685039370078741" footer="0.78740157480314965"/>
  <pageSetup paperSize="256" scale="47" firstPageNumber="0" orientation="landscape" horizontalDpi="300" verticalDpi="300" r:id="rId2"/>
  <headerFooter>
    <oddHeader>&amp;C&amp;"Times New Roman,Navadno"&amp;12&amp;A&amp;R&amp;G</oddHeader>
    <oddFooter>&amp;C&amp;"Times New Roman,Regular"&amp;12Page &amp;P</oddFooter>
  </headerFooter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"/>
  <sheetViews>
    <sheetView workbookViewId="0">
      <selection activeCell="C72" sqref="C72"/>
    </sheetView>
  </sheetViews>
  <sheetFormatPr defaultColWidth="11.44140625" defaultRowHeight="13.8" x14ac:dyDescent="0.3"/>
  <cols>
    <col min="1" max="1" width="3.77734375" style="1" customWidth="1"/>
    <col min="2" max="2" width="44.77734375" style="1" customWidth="1"/>
    <col min="3" max="3" width="23.109375" style="1" customWidth="1"/>
    <col min="4" max="4" width="18.6640625" style="1" customWidth="1"/>
    <col min="5" max="5" width="13.33203125" style="1" customWidth="1"/>
    <col min="6" max="6" width="10.77734375" style="1" customWidth="1"/>
    <col min="7" max="7" width="17.6640625" style="1" customWidth="1"/>
    <col min="8" max="8" width="14.109375" style="46" customWidth="1"/>
    <col min="9" max="9" width="14.6640625" style="1" customWidth="1"/>
    <col min="10" max="16384" width="11.44140625" style="1"/>
  </cols>
  <sheetData>
    <row r="1" spans="1:9" ht="18" customHeight="1" x14ac:dyDescent="0.3">
      <c r="A1" s="216" t="s">
        <v>0</v>
      </c>
      <c r="B1" s="217" t="s">
        <v>42</v>
      </c>
      <c r="C1" s="220" t="s">
        <v>43</v>
      </c>
      <c r="D1" s="221"/>
      <c r="E1" s="219" t="s">
        <v>1</v>
      </c>
      <c r="F1" s="35"/>
      <c r="G1" s="224" t="s">
        <v>68</v>
      </c>
    </row>
    <row r="2" spans="1:9" ht="25.5" customHeight="1" x14ac:dyDescent="0.3">
      <c r="A2" s="216"/>
      <c r="B2" s="218"/>
      <c r="C2" s="222"/>
      <c r="D2" s="223"/>
      <c r="E2" s="219"/>
      <c r="F2" s="35"/>
      <c r="G2" s="225"/>
    </row>
    <row r="3" spans="1:9" x14ac:dyDescent="0.3">
      <c r="A3" s="77"/>
      <c r="B3" s="59"/>
      <c r="C3" s="199" t="s">
        <v>85</v>
      </c>
      <c r="D3" s="199" t="s">
        <v>150</v>
      </c>
      <c r="E3" s="52"/>
      <c r="F3" s="35"/>
      <c r="G3" s="37"/>
    </row>
    <row r="4" spans="1:9" x14ac:dyDescent="0.3">
      <c r="A4" s="2">
        <v>1</v>
      </c>
      <c r="B4" s="60" t="s">
        <v>4</v>
      </c>
      <c r="C4" s="3"/>
      <c r="D4" s="3"/>
      <c r="E4" s="17" t="str">
        <f>IF(ISERROR(ROUND(AVERAGE(C4:D4),3)),"",ROUND(AVERAGE(C4:D4),3))</f>
        <v/>
      </c>
      <c r="F4" s="35"/>
      <c r="G4" s="38">
        <f>60000/1.22</f>
        <v>49180.327868852459</v>
      </c>
    </row>
    <row r="5" spans="1:9" x14ac:dyDescent="0.3">
      <c r="A5" s="197"/>
      <c r="B5" s="58"/>
      <c r="C5" s="30"/>
      <c r="D5" s="30"/>
      <c r="E5" s="53"/>
      <c r="F5" s="35"/>
      <c r="G5" s="37"/>
      <c r="I5" s="51"/>
    </row>
    <row r="6" spans="1:9" x14ac:dyDescent="0.3">
      <c r="A6" s="175"/>
      <c r="B6" s="59"/>
      <c r="C6" s="79" t="s">
        <v>151</v>
      </c>
      <c r="D6" s="79" t="s">
        <v>29</v>
      </c>
      <c r="E6" s="52"/>
      <c r="F6" s="35"/>
      <c r="G6" s="37"/>
      <c r="I6" s="51"/>
    </row>
    <row r="7" spans="1:9" x14ac:dyDescent="0.3">
      <c r="A7" s="2">
        <v>2</v>
      </c>
      <c r="B7" s="60" t="s">
        <v>9</v>
      </c>
      <c r="C7" s="3"/>
      <c r="D7" s="3"/>
      <c r="E7" s="17" t="str">
        <f>IF(ISERROR(ROUND(AVERAGE(C7:D7),3)),"",ROUND(AVERAGE(C7:D7),3))</f>
        <v/>
      </c>
      <c r="F7" s="35"/>
      <c r="G7" s="38">
        <f>70000/1.22</f>
        <v>57377.049180327871</v>
      </c>
    </row>
    <row r="8" spans="1:9" x14ac:dyDescent="0.3">
      <c r="A8" s="197"/>
      <c r="B8" s="58"/>
      <c r="C8" s="30"/>
      <c r="D8" s="30"/>
      <c r="E8" s="53"/>
      <c r="F8" s="35"/>
      <c r="G8" s="37"/>
      <c r="I8" s="51"/>
    </row>
    <row r="9" spans="1:9" x14ac:dyDescent="0.3">
      <c r="A9" s="175"/>
      <c r="B9" s="77"/>
      <c r="C9" s="79" t="s">
        <v>128</v>
      </c>
      <c r="D9" s="2"/>
      <c r="E9" s="54"/>
      <c r="F9" s="35"/>
      <c r="G9" s="37"/>
      <c r="I9" s="51"/>
    </row>
    <row r="10" spans="1:9" x14ac:dyDescent="0.3">
      <c r="A10" s="2">
        <v>3</v>
      </c>
      <c r="B10" s="60" t="s">
        <v>7</v>
      </c>
      <c r="C10" s="3"/>
      <c r="D10" s="2"/>
      <c r="E10" s="22" t="str">
        <f>IF(ISERROR(ROUND(AVERAGE(C10:D10),3)),"",ROUND(AVERAGE(C10:D10),3))</f>
        <v/>
      </c>
      <c r="F10" s="35"/>
      <c r="G10" s="38">
        <f>10000/1.22</f>
        <v>8196.7213114754104</v>
      </c>
    </row>
    <row r="11" spans="1:9" x14ac:dyDescent="0.3">
      <c r="A11" s="197"/>
      <c r="B11" s="58"/>
      <c r="C11" s="30"/>
      <c r="D11" s="30"/>
      <c r="E11" s="53"/>
      <c r="F11" s="35"/>
      <c r="G11" s="37"/>
      <c r="I11" s="51"/>
    </row>
    <row r="12" spans="1:9" x14ac:dyDescent="0.3">
      <c r="A12" s="175"/>
      <c r="B12" s="77"/>
      <c r="C12" s="79" t="s">
        <v>109</v>
      </c>
      <c r="D12" s="79" t="s">
        <v>98</v>
      </c>
      <c r="E12" s="54"/>
      <c r="F12" s="35"/>
      <c r="G12" s="37"/>
      <c r="I12" s="51"/>
    </row>
    <row r="13" spans="1:9" x14ac:dyDescent="0.3">
      <c r="A13" s="2">
        <v>4</v>
      </c>
      <c r="B13" s="60" t="s">
        <v>86</v>
      </c>
      <c r="C13" s="3"/>
      <c r="D13" s="3"/>
      <c r="E13" s="22" t="str">
        <f>IF(ISERROR(ROUND(AVERAGE(C13:D13),3)),"",ROUND(AVERAGE(C13:D13),3))</f>
        <v/>
      </c>
      <c r="F13" s="35"/>
      <c r="G13" s="38">
        <f>10000/1.22</f>
        <v>8196.7213114754104</v>
      </c>
    </row>
    <row r="14" spans="1:9" x14ac:dyDescent="0.3">
      <c r="A14" s="197"/>
      <c r="B14" s="58"/>
      <c r="C14" s="30"/>
      <c r="D14" s="30"/>
      <c r="E14" s="53"/>
      <c r="F14" s="35"/>
      <c r="G14" s="35"/>
    </row>
    <row r="15" spans="1:9" x14ac:dyDescent="0.3">
      <c r="A15" s="2"/>
      <c r="B15" s="62" t="s">
        <v>11</v>
      </c>
      <c r="C15" s="23"/>
      <c r="D15" s="5"/>
      <c r="E15" s="20" t="e">
        <f>AVERAGE(E4,E7,E10,E13)</f>
        <v>#DIV/0!</v>
      </c>
      <c r="F15" s="35"/>
      <c r="G15" s="38">
        <f>G4+G7+G10+G13</f>
        <v>122950.81967213115</v>
      </c>
      <c r="I15" s="154"/>
    </row>
    <row r="16" spans="1:9" x14ac:dyDescent="0.3">
      <c r="B16" s="63" t="s">
        <v>44</v>
      </c>
    </row>
    <row r="17" spans="2:8" s="18" customFormat="1" x14ac:dyDescent="0.3">
      <c r="B17" s="198"/>
      <c r="H17" s="153"/>
    </row>
    <row r="19" spans="2:8" x14ac:dyDescent="0.3">
      <c r="B19" s="184" t="s">
        <v>2</v>
      </c>
      <c r="C19" s="145"/>
      <c r="D19" s="146"/>
      <c r="E19" s="146"/>
      <c r="F19" s="146"/>
    </row>
    <row r="20" spans="2:8" x14ac:dyDescent="0.3">
      <c r="B20" s="185" t="s">
        <v>54</v>
      </c>
      <c r="C20" s="191">
        <v>6147.54</v>
      </c>
      <c r="D20" s="146"/>
      <c r="E20" s="146"/>
      <c r="F20" s="146"/>
    </row>
    <row r="21" spans="2:8" x14ac:dyDescent="0.3">
      <c r="B21" s="189" t="s">
        <v>134</v>
      </c>
      <c r="C21" s="149"/>
      <c r="D21" s="147"/>
      <c r="E21" s="146"/>
      <c r="F21" s="146"/>
    </row>
    <row r="22" spans="2:8" x14ac:dyDescent="0.3">
      <c r="B22" s="186" t="s">
        <v>45</v>
      </c>
      <c r="C22" s="148"/>
      <c r="D22" s="147"/>
      <c r="E22" s="146"/>
      <c r="F22" s="146"/>
    </row>
    <row r="23" spans="2:8" x14ac:dyDescent="0.3">
      <c r="B23" s="187"/>
      <c r="C23" s="148"/>
      <c r="D23" s="147"/>
      <c r="E23" s="146"/>
      <c r="F23" s="146"/>
    </row>
    <row r="24" spans="2:8" x14ac:dyDescent="0.3">
      <c r="B24" s="187"/>
      <c r="C24" s="148"/>
      <c r="D24" s="147"/>
      <c r="E24" s="146"/>
      <c r="F24" s="146"/>
    </row>
    <row r="25" spans="2:8" x14ac:dyDescent="0.3">
      <c r="B25" s="184" t="s">
        <v>2</v>
      </c>
      <c r="C25" s="148"/>
      <c r="D25" s="147"/>
      <c r="E25" s="146"/>
      <c r="F25" s="146"/>
    </row>
    <row r="26" spans="2:8" x14ac:dyDescent="0.3">
      <c r="B26" s="185" t="s">
        <v>56</v>
      </c>
      <c r="C26" s="192">
        <v>6147.54</v>
      </c>
      <c r="D26" s="147"/>
      <c r="E26" s="146"/>
      <c r="F26" s="146"/>
    </row>
    <row r="27" spans="2:8" x14ac:dyDescent="0.3">
      <c r="B27" s="188" t="s">
        <v>57</v>
      </c>
      <c r="C27" s="149"/>
      <c r="D27" s="147"/>
      <c r="E27" s="146"/>
      <c r="F27" s="146"/>
    </row>
    <row r="28" spans="2:8" x14ac:dyDescent="0.3">
      <c r="B28" s="185" t="s">
        <v>125</v>
      </c>
      <c r="C28" s="191">
        <v>6147.54</v>
      </c>
      <c r="D28" s="147"/>
      <c r="E28" s="146"/>
      <c r="F28" s="146"/>
    </row>
    <row r="29" spans="2:8" x14ac:dyDescent="0.3">
      <c r="B29" s="188" t="s">
        <v>126</v>
      </c>
      <c r="C29" s="149"/>
      <c r="D29" s="147"/>
      <c r="E29" s="146"/>
      <c r="F29" s="146"/>
    </row>
    <row r="30" spans="2:8" x14ac:dyDescent="0.3">
      <c r="B30" s="185" t="s">
        <v>58</v>
      </c>
      <c r="C30" s="191">
        <v>6147.54</v>
      </c>
      <c r="D30" s="147"/>
      <c r="E30" s="146"/>
      <c r="F30" s="150"/>
    </row>
    <row r="31" spans="2:8" x14ac:dyDescent="0.3">
      <c r="B31" s="188" t="s">
        <v>59</v>
      </c>
      <c r="C31" s="149"/>
      <c r="D31" s="147"/>
      <c r="E31" s="146"/>
      <c r="F31" s="150"/>
    </row>
    <row r="32" spans="2:8" x14ac:dyDescent="0.3">
      <c r="B32" s="189" t="s">
        <v>61</v>
      </c>
      <c r="C32" s="195">
        <f>C27+C29+C31</f>
        <v>0</v>
      </c>
      <c r="D32" s="147"/>
      <c r="E32" s="151"/>
      <c r="F32" s="152"/>
    </row>
    <row r="33" spans="2:6" x14ac:dyDescent="0.3">
      <c r="B33" s="190" t="s">
        <v>46</v>
      </c>
      <c r="C33" s="146"/>
      <c r="D33" s="147"/>
      <c r="E33" s="146"/>
      <c r="F33" s="146"/>
    </row>
    <row r="34" spans="2:6" x14ac:dyDescent="0.3">
      <c r="B34" s="35"/>
      <c r="D34" s="121"/>
    </row>
    <row r="35" spans="2:6" x14ac:dyDescent="0.3">
      <c r="B35" s="35"/>
      <c r="D35" s="89"/>
    </row>
    <row r="36" spans="2:6" x14ac:dyDescent="0.3">
      <c r="B36" s="64" t="s">
        <v>32</v>
      </c>
      <c r="C36" s="31"/>
      <c r="D36" s="89"/>
    </row>
    <row r="37" spans="2:6" x14ac:dyDescent="0.3">
      <c r="B37" s="69" t="s">
        <v>62</v>
      </c>
      <c r="C37" s="44">
        <f>20000/1.22</f>
        <v>16393.442622950821</v>
      </c>
      <c r="D37" s="89"/>
      <c r="E37" s="146"/>
      <c r="F37" s="150"/>
    </row>
    <row r="38" spans="2:6" x14ac:dyDescent="0.3">
      <c r="B38" s="67" t="s">
        <v>63</v>
      </c>
      <c r="C38" s="130"/>
      <c r="D38" s="89"/>
      <c r="E38" s="146"/>
      <c r="F38" s="150"/>
    </row>
    <row r="39" spans="2:6" x14ac:dyDescent="0.3">
      <c r="B39" s="63" t="s">
        <v>47</v>
      </c>
      <c r="D39" s="89"/>
    </row>
    <row r="40" spans="2:6" x14ac:dyDescent="0.3">
      <c r="B40" s="35"/>
      <c r="D40" s="89"/>
    </row>
    <row r="41" spans="2:6" x14ac:dyDescent="0.3">
      <c r="B41" s="35"/>
      <c r="D41" s="89"/>
    </row>
    <row r="42" spans="2:6" x14ac:dyDescent="0.3">
      <c r="B42" s="171" t="s">
        <v>14</v>
      </c>
      <c r="C42" s="7"/>
      <c r="D42" s="89"/>
    </row>
    <row r="43" spans="2:6" x14ac:dyDescent="0.3">
      <c r="B43" s="65" t="s">
        <v>200</v>
      </c>
      <c r="C43" s="44">
        <f>10000/1.22</f>
        <v>8196.7213114754104</v>
      </c>
      <c r="D43" s="89"/>
      <c r="E43" s="146"/>
      <c r="F43" s="150"/>
    </row>
    <row r="44" spans="2:6" x14ac:dyDescent="0.3">
      <c r="B44" s="67" t="s">
        <v>202</v>
      </c>
      <c r="C44" s="130"/>
      <c r="E44" s="146"/>
      <c r="F44" s="150"/>
    </row>
    <row r="45" spans="2:6" x14ac:dyDescent="0.3">
      <c r="B45" s="63" t="s">
        <v>49</v>
      </c>
      <c r="C45" s="8"/>
      <c r="D45" s="34"/>
    </row>
    <row r="46" spans="2:6" ht="16.05" customHeight="1" x14ac:dyDescent="0.3">
      <c r="B46" s="35"/>
    </row>
    <row r="47" spans="2:6" ht="16.05" customHeight="1" x14ac:dyDescent="0.3">
      <c r="B47" s="35"/>
    </row>
    <row r="48" spans="2:6" x14ac:dyDescent="0.3">
      <c r="B48" s="171" t="s">
        <v>135</v>
      </c>
      <c r="C48" s="9"/>
      <c r="D48" s="89"/>
    </row>
    <row r="49" spans="2:6" x14ac:dyDescent="0.3">
      <c r="B49" s="71" t="s">
        <v>136</v>
      </c>
      <c r="C49" s="44">
        <f>10000/1.22</f>
        <v>8196.7213114754104</v>
      </c>
      <c r="E49" s="146"/>
      <c r="F49" s="150"/>
    </row>
    <row r="50" spans="2:6" x14ac:dyDescent="0.3">
      <c r="B50" s="72" t="s">
        <v>137</v>
      </c>
      <c r="C50" s="130"/>
      <c r="E50" s="146"/>
      <c r="F50" s="150"/>
    </row>
    <row r="51" spans="2:6" x14ac:dyDescent="0.3">
      <c r="B51" s="63" t="s">
        <v>69</v>
      </c>
      <c r="C51" s="8"/>
    </row>
    <row r="52" spans="2:6" x14ac:dyDescent="0.3">
      <c r="B52" s="35"/>
    </row>
    <row r="53" spans="2:6" x14ac:dyDescent="0.3">
      <c r="B53" s="35"/>
    </row>
    <row r="54" spans="2:6" x14ac:dyDescent="0.3">
      <c r="B54" s="171" t="s">
        <v>65</v>
      </c>
      <c r="C54" s="9"/>
      <c r="D54" s="120"/>
    </row>
    <row r="55" spans="2:6" x14ac:dyDescent="0.3">
      <c r="B55" s="71" t="s">
        <v>66</v>
      </c>
      <c r="C55" s="44">
        <f>30000/1.22</f>
        <v>24590.163934426229</v>
      </c>
      <c r="E55" s="146"/>
      <c r="F55" s="150"/>
    </row>
    <row r="56" spans="2:6" x14ac:dyDescent="0.3">
      <c r="B56" s="72" t="s">
        <v>67</v>
      </c>
      <c r="C56" s="130"/>
      <c r="E56" s="146"/>
      <c r="F56" s="150"/>
    </row>
    <row r="57" spans="2:6" x14ac:dyDescent="0.3">
      <c r="B57" s="63" t="s">
        <v>84</v>
      </c>
      <c r="C57" s="8"/>
    </row>
    <row r="58" spans="2:6" x14ac:dyDescent="0.3">
      <c r="B58" s="35"/>
    </row>
    <row r="59" spans="2:6" x14ac:dyDescent="0.3">
      <c r="B59" s="35"/>
    </row>
    <row r="60" spans="2:6" ht="16.05" customHeight="1" x14ac:dyDescent="0.3">
      <c r="B60" s="171" t="s">
        <v>121</v>
      </c>
      <c r="C60" s="9"/>
    </row>
    <row r="61" spans="2:6" ht="16.05" customHeight="1" x14ac:dyDescent="0.3">
      <c r="B61" s="71" t="s">
        <v>138</v>
      </c>
      <c r="C61" s="44">
        <f>60000/1.22</f>
        <v>49180.327868852459</v>
      </c>
      <c r="D61" s="96"/>
      <c r="E61" s="146"/>
      <c r="F61" s="150"/>
    </row>
    <row r="62" spans="2:6" ht="15" customHeight="1" x14ac:dyDescent="0.3">
      <c r="B62" s="72" t="s">
        <v>139</v>
      </c>
      <c r="C62" s="130"/>
      <c r="E62" s="146"/>
      <c r="F62" s="150"/>
    </row>
    <row r="63" spans="2:6" ht="16.05" customHeight="1" x14ac:dyDescent="0.3">
      <c r="B63" s="63" t="s">
        <v>106</v>
      </c>
      <c r="C63" s="8"/>
    </row>
    <row r="64" spans="2:6" ht="16.05" customHeight="1" x14ac:dyDescent="0.3">
      <c r="B64" s="35"/>
    </row>
    <row r="65" spans="2:6" ht="16.05" customHeight="1" x14ac:dyDescent="0.3">
      <c r="B65" s="35"/>
    </row>
    <row r="66" spans="2:6" ht="25.5" customHeight="1" x14ac:dyDescent="0.3">
      <c r="B66" s="171" t="s">
        <v>122</v>
      </c>
      <c r="C66" s="9"/>
    </row>
    <row r="67" spans="2:6" x14ac:dyDescent="0.3">
      <c r="B67" s="71" t="s">
        <v>140</v>
      </c>
      <c r="C67" s="44">
        <f>60000/1.22</f>
        <v>49180.327868852459</v>
      </c>
      <c r="E67" s="146"/>
      <c r="F67" s="150"/>
    </row>
    <row r="68" spans="2:6" x14ac:dyDescent="0.3">
      <c r="B68" s="67" t="s">
        <v>141</v>
      </c>
      <c r="C68" s="130"/>
      <c r="E68" s="146"/>
      <c r="F68" s="150"/>
    </row>
    <row r="69" spans="2:6" x14ac:dyDescent="0.3">
      <c r="B69" s="63" t="s">
        <v>107</v>
      </c>
      <c r="C69" s="8"/>
    </row>
    <row r="70" spans="2:6" x14ac:dyDescent="0.3">
      <c r="B70" s="35"/>
    </row>
    <row r="71" spans="2:6" x14ac:dyDescent="0.3">
      <c r="B71" s="35" t="s">
        <v>142</v>
      </c>
    </row>
    <row r="72" spans="2:6" x14ac:dyDescent="0.3">
      <c r="B72" s="35"/>
    </row>
    <row r="73" spans="2:6" x14ac:dyDescent="0.3">
      <c r="B73" s="35"/>
    </row>
    <row r="74" spans="2:6" ht="14.4" thickBot="1" x14ac:dyDescent="0.35">
      <c r="B74" s="35"/>
    </row>
    <row r="75" spans="2:6" ht="14.4" thickBot="1" x14ac:dyDescent="0.35">
      <c r="B75" s="73" t="s">
        <v>74</v>
      </c>
    </row>
    <row r="76" spans="2:6" x14ac:dyDescent="0.3">
      <c r="B76" s="74" t="s">
        <v>41</v>
      </c>
      <c r="C76" s="11"/>
      <c r="D76" s="12"/>
    </row>
    <row r="77" spans="2:6" x14ac:dyDescent="0.3">
      <c r="B77" s="75" t="s">
        <v>51</v>
      </c>
      <c r="C77" s="10"/>
      <c r="D77" s="13"/>
    </row>
    <row r="78" spans="2:6" ht="14.4" thickBot="1" x14ac:dyDescent="0.35">
      <c r="B78" s="76" t="s">
        <v>52</v>
      </c>
      <c r="C78" s="14"/>
      <c r="D78" s="15"/>
    </row>
  </sheetData>
  <sheetProtection algorithmName="SHA-512" hashValue="UzGfenxJF0XRtei0XUQsVdQJMXnxU7pF0+xDNTsAm9zf2iY/9BNJwf/uog1hVLPh5NnOMUmprW6ZL94TnxLMjA==" saltValue="ysIzSKE+ORCmckrXJiguUg==" spinCount="100000" sheet="1" objects="1" scenarios="1"/>
  <mergeCells count="5">
    <mergeCell ref="A1:A2"/>
    <mergeCell ref="B1:B2"/>
    <mergeCell ref="E1:E2"/>
    <mergeCell ref="C1:D2"/>
    <mergeCell ref="G1:G2"/>
  </mergeCells>
  <dataValidations count="2">
    <dataValidation errorStyle="information" allowBlank="1" showErrorMessage="1" errorTitle="Information" error="Hi,_x000a_You have entered a portal not listed in GemiusAudience. Are you sure you would like to continue?" sqref="B4 B13 B7 B15 B10">
      <formula1>0</formula1>
      <formula2>0</formula2>
    </dataValidation>
    <dataValidation operator="equal" allowBlank="1" showErrorMessage="1" sqref="C13:E13 C4:E4 C7:E7 C10:E10 C15:E15">
      <formula1>0</formula1>
      <formula2>0</formula2>
    </dataValidation>
  </dataValidations>
  <pageMargins left="0.39370078740157483" right="0.39370078740157483" top="1.0629921259842521" bottom="0.6692913385826772" header="0.19685039370078741" footer="0.78740157480314965"/>
  <pageSetup paperSize="256" scale="56" firstPageNumber="0" orientation="landscape" horizontalDpi="300" verticalDpi="300"/>
  <headerFooter>
    <oddHeader>&amp;C&amp;"Times New Roman,Navadno"&amp;12&amp;A&amp;R&amp;G</oddHeader>
    <oddFooter>&amp;C&amp;"Times New Roman,Regular"&amp;12Page &amp;P</oddFooter>
  </headerFooter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workbookViewId="0">
      <selection activeCell="D13" sqref="D13"/>
    </sheetView>
  </sheetViews>
  <sheetFormatPr defaultColWidth="11.44140625" defaultRowHeight="13.8" x14ac:dyDescent="0.3"/>
  <cols>
    <col min="1" max="1" width="3.77734375" style="35" customWidth="1"/>
    <col min="2" max="2" width="40.33203125" style="35" customWidth="1"/>
    <col min="3" max="3" width="29.77734375" style="1" customWidth="1"/>
    <col min="4" max="4" width="20.33203125" style="1" customWidth="1"/>
    <col min="5" max="5" width="16.77734375" style="1" customWidth="1"/>
    <col min="6" max="6" width="13.6640625" style="1" customWidth="1"/>
    <col min="7" max="7" width="6.109375" style="1" customWidth="1"/>
    <col min="8" max="8" width="17.33203125" style="1" customWidth="1"/>
    <col min="9" max="16384" width="11.44140625" style="1"/>
  </cols>
  <sheetData>
    <row r="1" spans="1:8" ht="18" customHeight="1" x14ac:dyDescent="0.3">
      <c r="A1" s="217" t="s">
        <v>0</v>
      </c>
      <c r="B1" s="217" t="s">
        <v>42</v>
      </c>
      <c r="C1" s="229" t="s">
        <v>43</v>
      </c>
      <c r="D1" s="230"/>
      <c r="E1" s="231"/>
      <c r="F1" s="226" t="s">
        <v>1</v>
      </c>
      <c r="G1" s="35"/>
      <c r="H1" s="224" t="s">
        <v>68</v>
      </c>
    </row>
    <row r="2" spans="1:8" ht="25.5" customHeight="1" x14ac:dyDescent="0.3">
      <c r="A2" s="228"/>
      <c r="B2" s="228"/>
      <c r="C2" s="232"/>
      <c r="D2" s="233"/>
      <c r="E2" s="234"/>
      <c r="F2" s="227"/>
      <c r="G2" s="35"/>
      <c r="H2" s="225"/>
    </row>
    <row r="3" spans="1:8" x14ac:dyDescent="0.3">
      <c r="A3" s="80"/>
      <c r="B3" s="81"/>
      <c r="C3" s="2" t="s">
        <v>104</v>
      </c>
      <c r="D3" s="2" t="s">
        <v>105</v>
      </c>
      <c r="E3" s="2"/>
      <c r="F3" s="25"/>
      <c r="G3" s="35"/>
      <c r="H3" s="35"/>
    </row>
    <row r="4" spans="1:8" x14ac:dyDescent="0.3">
      <c r="A4" s="79">
        <v>1</v>
      </c>
      <c r="B4" s="60" t="s">
        <v>102</v>
      </c>
      <c r="C4" s="3"/>
      <c r="D4" s="24"/>
      <c r="E4" s="24"/>
      <c r="F4" s="17" t="str">
        <f>IF(ISERROR(ROUND(AVERAGE(C4:E4),3)),"",ROUND(AVERAGE(C4:E4),3))</f>
        <v/>
      </c>
      <c r="G4" s="35"/>
      <c r="H4" s="38">
        <f>110000/1.22</f>
        <v>90163.934426229505</v>
      </c>
    </row>
    <row r="5" spans="1:8" x14ac:dyDescent="0.3">
      <c r="A5" s="80"/>
      <c r="B5" s="81"/>
      <c r="C5" s="26"/>
      <c r="D5" s="26"/>
      <c r="E5" s="26"/>
      <c r="F5" s="25"/>
      <c r="G5" s="35"/>
      <c r="H5" s="82"/>
    </row>
    <row r="6" spans="1:8" x14ac:dyDescent="0.3">
      <c r="A6" s="80"/>
      <c r="B6" s="81"/>
      <c r="C6" s="2"/>
      <c r="D6" s="2"/>
      <c r="E6" s="21"/>
      <c r="F6" s="25"/>
      <c r="G6" s="35"/>
      <c r="H6" s="82"/>
    </row>
    <row r="7" spans="1:8" x14ac:dyDescent="0.3">
      <c r="A7" s="79">
        <v>2</v>
      </c>
      <c r="B7" s="60" t="s">
        <v>103</v>
      </c>
      <c r="C7" s="3"/>
      <c r="D7" s="3"/>
      <c r="E7" s="3"/>
      <c r="F7" s="17" t="str">
        <f>IF(ISERROR(ROUND(AVERAGE(C7:E7),3)),"",ROUND(AVERAGE(C7:E7),3))</f>
        <v/>
      </c>
      <c r="G7" s="35"/>
      <c r="H7" s="38">
        <f>90000/1.22</f>
        <v>73770.491803278695</v>
      </c>
    </row>
    <row r="8" spans="1:8" x14ac:dyDescent="0.3">
      <c r="A8" s="80"/>
      <c r="B8" s="81"/>
      <c r="C8" s="26"/>
      <c r="D8" s="26"/>
      <c r="E8" s="26"/>
      <c r="F8" s="25"/>
      <c r="G8" s="35"/>
      <c r="H8" s="82"/>
    </row>
    <row r="9" spans="1:8" x14ac:dyDescent="0.3">
      <c r="A9" s="79"/>
      <c r="B9" s="62" t="s">
        <v>11</v>
      </c>
      <c r="C9" s="27"/>
      <c r="D9" s="28"/>
      <c r="E9" s="28"/>
      <c r="F9" s="20" t="e">
        <f>AVERAGE(F4,F7)</f>
        <v>#DIV/0!</v>
      </c>
      <c r="G9" s="35"/>
      <c r="H9" s="35"/>
    </row>
    <row r="10" spans="1:8" x14ac:dyDescent="0.3">
      <c r="B10" s="63" t="s">
        <v>44</v>
      </c>
      <c r="F10" s="35"/>
      <c r="G10" s="35"/>
      <c r="H10" s="35"/>
    </row>
    <row r="11" spans="1:8" s="18" customFormat="1" x14ac:dyDescent="0.3">
      <c r="A11" s="48"/>
      <c r="B11" s="78"/>
    </row>
    <row r="13" spans="1:8" x14ac:dyDescent="0.3">
      <c r="B13" s="64" t="s">
        <v>2</v>
      </c>
      <c r="C13" s="31"/>
    </row>
    <row r="14" spans="1:8" x14ac:dyDescent="0.3">
      <c r="B14" s="65" t="s">
        <v>54</v>
      </c>
      <c r="C14" s="44">
        <f>15000/1.22</f>
        <v>12295.081967213115</v>
      </c>
    </row>
    <row r="15" spans="1:8" x14ac:dyDescent="0.3">
      <c r="B15" s="66" t="s">
        <v>55</v>
      </c>
      <c r="C15" s="3"/>
    </row>
    <row r="16" spans="1:8" x14ac:dyDescent="0.3">
      <c r="B16" s="65" t="s">
        <v>56</v>
      </c>
      <c r="C16" s="44">
        <f>7500/1.22</f>
        <v>6147.5409836065573</v>
      </c>
    </row>
    <row r="17" spans="2:5" x14ac:dyDescent="0.3">
      <c r="B17" s="66" t="s">
        <v>57</v>
      </c>
      <c r="C17" s="3"/>
    </row>
    <row r="18" spans="2:5" x14ac:dyDescent="0.3">
      <c r="B18" s="65" t="s">
        <v>58</v>
      </c>
      <c r="C18" s="44">
        <f>7500/1.22</f>
        <v>6147.5409836065573</v>
      </c>
    </row>
    <row r="19" spans="2:5" x14ac:dyDescent="0.3">
      <c r="B19" s="66" t="s">
        <v>59</v>
      </c>
      <c r="C19" s="3"/>
    </row>
    <row r="20" spans="2:5" x14ac:dyDescent="0.3">
      <c r="B20" s="67" t="s">
        <v>60</v>
      </c>
      <c r="C20" s="45">
        <f>C15</f>
        <v>0</v>
      </c>
    </row>
    <row r="21" spans="2:5" x14ac:dyDescent="0.3">
      <c r="B21" s="67" t="s">
        <v>61</v>
      </c>
      <c r="C21" s="45">
        <f>C17+C19</f>
        <v>0</v>
      </c>
    </row>
    <row r="22" spans="2:5" x14ac:dyDescent="0.3">
      <c r="B22" s="68" t="s">
        <v>1</v>
      </c>
      <c r="C22" s="45">
        <f>(C20+C21)/2</f>
        <v>0</v>
      </c>
    </row>
    <row r="23" spans="2:5" x14ac:dyDescent="0.3">
      <c r="B23" s="63" t="s">
        <v>45</v>
      </c>
    </row>
    <row r="24" spans="2:5" x14ac:dyDescent="0.3">
      <c r="D24" s="34"/>
      <c r="E24" s="34"/>
    </row>
    <row r="26" spans="2:5" x14ac:dyDescent="0.3">
      <c r="B26" s="70" t="s">
        <v>14</v>
      </c>
      <c r="C26" s="7"/>
    </row>
    <row r="27" spans="2:5" x14ac:dyDescent="0.3">
      <c r="B27" s="65" t="s">
        <v>54</v>
      </c>
      <c r="C27" s="44">
        <f>10000/1.22</f>
        <v>8196.7213114754104</v>
      </c>
    </row>
    <row r="28" spans="2:5" x14ac:dyDescent="0.3">
      <c r="B28" s="67" t="s">
        <v>64</v>
      </c>
      <c r="C28" s="3"/>
    </row>
    <row r="29" spans="2:5" x14ac:dyDescent="0.3">
      <c r="B29" s="63" t="s">
        <v>46</v>
      </c>
      <c r="C29" s="8"/>
    </row>
    <row r="32" spans="2:5" x14ac:dyDescent="0.3">
      <c r="B32" s="88" t="s">
        <v>82</v>
      </c>
      <c r="C32" s="9"/>
    </row>
    <row r="33" spans="2:4" x14ac:dyDescent="0.3">
      <c r="B33" s="71" t="s">
        <v>83</v>
      </c>
      <c r="C33" s="44">
        <f>60000/1.22</f>
        <v>49180.327868852459</v>
      </c>
    </row>
    <row r="34" spans="2:4" x14ac:dyDescent="0.3">
      <c r="B34" s="67" t="s">
        <v>60</v>
      </c>
      <c r="C34" s="3"/>
    </row>
    <row r="35" spans="2:4" x14ac:dyDescent="0.3">
      <c r="B35" s="63" t="s">
        <v>47</v>
      </c>
      <c r="C35" s="8"/>
    </row>
    <row r="37" spans="2:4" x14ac:dyDescent="0.3">
      <c r="B37" s="35" t="s">
        <v>53</v>
      </c>
    </row>
    <row r="40" spans="2:4" ht="14.4" thickBot="1" x14ac:dyDescent="0.35"/>
    <row r="41" spans="2:4" ht="14.4" thickBot="1" x14ac:dyDescent="0.35">
      <c r="B41" s="73" t="s">
        <v>79</v>
      </c>
    </row>
    <row r="42" spans="2:4" x14ac:dyDescent="0.3">
      <c r="B42" s="74" t="s">
        <v>41</v>
      </c>
      <c r="C42" s="11"/>
      <c r="D42" s="12"/>
    </row>
    <row r="43" spans="2:4" x14ac:dyDescent="0.3">
      <c r="B43" s="75" t="s">
        <v>51</v>
      </c>
      <c r="C43" s="10"/>
      <c r="D43" s="13"/>
    </row>
    <row r="44" spans="2:4" ht="14.4" thickBot="1" x14ac:dyDescent="0.35">
      <c r="B44" s="76" t="s">
        <v>52</v>
      </c>
      <c r="C44" s="14"/>
      <c r="D44" s="15"/>
    </row>
    <row r="49" spans="2:2" x14ac:dyDescent="0.3">
      <c r="B49" s="37"/>
    </row>
  </sheetData>
  <mergeCells count="5">
    <mergeCell ref="F1:F2"/>
    <mergeCell ref="A1:A2"/>
    <mergeCell ref="B1:B2"/>
    <mergeCell ref="C1:E2"/>
    <mergeCell ref="H1:H2"/>
  </mergeCells>
  <dataValidations count="2">
    <dataValidation operator="equal" allowBlank="1" showErrorMessage="1" sqref="C4:E5 C7:E8 F3:F8 C9:F9">
      <formula1>0</formula1>
      <formula2>0</formula2>
    </dataValidation>
    <dataValidation errorStyle="information" allowBlank="1" showErrorMessage="1" errorTitle="Information" error="Hi,_x000a_You have entered a portal not listed in GemiusAudience. Are you sure you would like to continue?" sqref="B3:B9">
      <formula1>0</formula1>
      <formula2>0</formula2>
    </dataValidation>
  </dataValidations>
  <pageMargins left="0.39370078740157483" right="0.39370078740157483" top="1.0629921259842521" bottom="0.6692913385826772" header="0.19685039370078741" footer="0.78740157480314965"/>
  <pageSetup paperSize="256" scale="63" firstPageNumber="0" orientation="landscape" horizontalDpi="300" verticalDpi="300"/>
  <headerFooter>
    <oddHeader>&amp;C&amp;"Times New Roman,Navadno"&amp;12&amp;A&amp;R&amp;G</oddHeader>
    <oddFooter>&amp;C&amp;"Times New Roman,Navadno"&amp;12Page &amp;P</oddFooter>
  </headerFooter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workbookViewId="0">
      <selection activeCell="D48" sqref="D48"/>
    </sheetView>
  </sheetViews>
  <sheetFormatPr defaultColWidth="11.44140625" defaultRowHeight="13.8" x14ac:dyDescent="0.3"/>
  <cols>
    <col min="1" max="1" width="3.77734375" style="1" customWidth="1"/>
    <col min="2" max="2" width="41" style="1" customWidth="1"/>
    <col min="3" max="3" width="26.77734375" style="1" customWidth="1"/>
    <col min="4" max="4" width="24.6640625" style="1" customWidth="1"/>
    <col min="5" max="5" width="14.44140625" style="1" customWidth="1"/>
    <col min="6" max="6" width="11.109375" style="1" customWidth="1"/>
    <col min="7" max="7" width="20.77734375" style="1" customWidth="1"/>
    <col min="8" max="8" width="11.44140625" style="1" customWidth="1"/>
    <col min="9" max="16384" width="11.44140625" style="1"/>
  </cols>
  <sheetData>
    <row r="1" spans="1:9" ht="21.75" customHeight="1" x14ac:dyDescent="0.3">
      <c r="A1" s="217" t="s">
        <v>0</v>
      </c>
      <c r="B1" s="217" t="s">
        <v>42</v>
      </c>
      <c r="C1" s="220" t="s">
        <v>43</v>
      </c>
      <c r="D1" s="235"/>
      <c r="E1" s="226" t="s">
        <v>1</v>
      </c>
      <c r="F1" s="35"/>
      <c r="G1" s="224" t="s">
        <v>68</v>
      </c>
    </row>
    <row r="2" spans="1:9" ht="18" customHeight="1" x14ac:dyDescent="0.3">
      <c r="A2" s="228"/>
      <c r="B2" s="218"/>
      <c r="C2" s="222"/>
      <c r="D2" s="236"/>
      <c r="E2" s="227"/>
      <c r="F2" s="35"/>
      <c r="G2" s="225"/>
    </row>
    <row r="3" spans="1:9" x14ac:dyDescent="0.3">
      <c r="A3" s="77"/>
      <c r="B3" s="59"/>
      <c r="C3" s="79" t="s">
        <v>152</v>
      </c>
      <c r="D3" s="79" t="s">
        <v>98</v>
      </c>
      <c r="E3" s="55"/>
      <c r="F3" s="35"/>
      <c r="G3" s="35"/>
    </row>
    <row r="4" spans="1:9" x14ac:dyDescent="0.3">
      <c r="A4" s="2">
        <v>1</v>
      </c>
      <c r="B4" s="60" t="s">
        <v>16</v>
      </c>
      <c r="C4" s="3"/>
      <c r="D4" s="3"/>
      <c r="E4" s="17" t="str">
        <f>IF(ISERROR(ROUND(AVERAGE(C4:D4),3)),"",ROUND(AVERAGE(C4:D4),3))</f>
        <v/>
      </c>
      <c r="F4" s="35"/>
      <c r="G4" s="38">
        <f>50000/1.22</f>
        <v>40983.606557377047</v>
      </c>
    </row>
    <row r="5" spans="1:9" x14ac:dyDescent="0.3">
      <c r="A5" s="200"/>
      <c r="B5" s="58"/>
      <c r="C5" s="19"/>
      <c r="D5" s="19"/>
      <c r="E5" s="125"/>
      <c r="F5" s="35"/>
      <c r="G5" s="35"/>
    </row>
    <row r="6" spans="1:9" x14ac:dyDescent="0.3">
      <c r="A6" s="200"/>
      <c r="B6" s="61"/>
      <c r="C6" s="79" t="s">
        <v>153</v>
      </c>
      <c r="D6" s="16"/>
      <c r="E6" s="50"/>
      <c r="F6" s="35"/>
      <c r="G6" s="35"/>
    </row>
    <row r="7" spans="1:9" x14ac:dyDescent="0.3">
      <c r="A7" s="2">
        <v>2</v>
      </c>
      <c r="B7" s="60" t="s">
        <v>17</v>
      </c>
      <c r="C7" s="3"/>
      <c r="D7" s="24"/>
      <c r="E7" s="17" t="str">
        <f>IF(ISERROR(ROUND(AVERAGE(C7),3)),"",ROUND(AVERAGE(C7),3))</f>
        <v/>
      </c>
      <c r="F7" s="35"/>
      <c r="G7" s="38">
        <f>50000/1.22</f>
        <v>40983.606557377047</v>
      </c>
    </row>
    <row r="8" spans="1:9" x14ac:dyDescent="0.3">
      <c r="A8" s="200"/>
      <c r="B8" s="58"/>
      <c r="C8" s="19"/>
      <c r="D8" s="19"/>
      <c r="E8" s="125"/>
      <c r="F8" s="35"/>
      <c r="G8" s="35"/>
    </row>
    <row r="9" spans="1:9" x14ac:dyDescent="0.3">
      <c r="A9" s="200"/>
      <c r="B9" s="61"/>
      <c r="C9" s="79" t="s">
        <v>128</v>
      </c>
      <c r="D9" s="16"/>
      <c r="E9" s="50"/>
      <c r="F9" s="35"/>
      <c r="G9" s="35"/>
    </row>
    <row r="10" spans="1:9" x14ac:dyDescent="0.3">
      <c r="A10" s="2">
        <v>3</v>
      </c>
      <c r="B10" s="60" t="s">
        <v>8</v>
      </c>
      <c r="C10" s="3"/>
      <c r="D10" s="24"/>
      <c r="E10" s="17" t="str">
        <f>IF(ISERROR(ROUND(AVERAGE(C10),3)),"",ROUND(AVERAGE(C10),3))</f>
        <v/>
      </c>
      <c r="F10" s="35"/>
      <c r="G10" s="38">
        <f>10000/1.22</f>
        <v>8196.7213114754104</v>
      </c>
    </row>
    <row r="11" spans="1:9" x14ac:dyDescent="0.3">
      <c r="A11" s="200"/>
      <c r="B11" s="58"/>
      <c r="C11" s="124"/>
      <c r="D11" s="19"/>
      <c r="E11" s="125"/>
      <c r="F11" s="35"/>
      <c r="G11" s="35"/>
    </row>
    <row r="12" spans="1:9" x14ac:dyDescent="0.3">
      <c r="A12" s="2"/>
      <c r="B12" s="62" t="s">
        <v>11</v>
      </c>
      <c r="C12" s="23"/>
      <c r="D12" s="5"/>
      <c r="E12" s="20" t="e">
        <f>AVERAGE(E4,E7,E10)</f>
        <v>#DIV/0!</v>
      </c>
      <c r="F12" s="35"/>
      <c r="G12" s="38">
        <f>G4+G7+G10</f>
        <v>90163.934426229505</v>
      </c>
      <c r="I12" s="93"/>
    </row>
    <row r="13" spans="1:9" x14ac:dyDescent="0.3">
      <c r="B13" s="63" t="s">
        <v>44</v>
      </c>
      <c r="E13" s="35"/>
      <c r="F13" s="35"/>
      <c r="G13" s="35"/>
    </row>
    <row r="14" spans="1:9" s="18" customFormat="1" x14ac:dyDescent="0.3">
      <c r="B14" s="78"/>
      <c r="E14" s="48"/>
      <c r="F14" s="48"/>
      <c r="G14" s="48"/>
    </row>
    <row r="15" spans="1:9" x14ac:dyDescent="0.3">
      <c r="B15" s="35"/>
    </row>
    <row r="16" spans="1:9" x14ac:dyDescent="0.3">
      <c r="B16" s="184" t="s">
        <v>2</v>
      </c>
      <c r="C16" s="145"/>
      <c r="D16" s="146"/>
      <c r="E16" s="146"/>
      <c r="F16" s="146"/>
    </row>
    <row r="17" spans="2:6" x14ac:dyDescent="0.3">
      <c r="B17" s="185" t="s">
        <v>54</v>
      </c>
      <c r="C17" s="191">
        <v>4098.3599999999997</v>
      </c>
      <c r="D17" s="146"/>
      <c r="E17" s="146"/>
      <c r="F17" s="146"/>
    </row>
    <row r="18" spans="2:6" x14ac:dyDescent="0.3">
      <c r="B18" s="189" t="s">
        <v>134</v>
      </c>
      <c r="C18" s="149"/>
      <c r="D18" s="147"/>
      <c r="E18" s="146"/>
      <c r="F18" s="146"/>
    </row>
    <row r="19" spans="2:6" x14ac:dyDescent="0.3">
      <c r="B19" s="186" t="s">
        <v>45</v>
      </c>
      <c r="C19" s="148"/>
      <c r="D19" s="147"/>
      <c r="E19" s="146"/>
      <c r="F19" s="146"/>
    </row>
    <row r="20" spans="2:6" x14ac:dyDescent="0.3">
      <c r="B20" s="187"/>
      <c r="C20" s="148"/>
      <c r="D20" s="147"/>
      <c r="E20" s="146"/>
      <c r="F20" s="146"/>
    </row>
    <row r="21" spans="2:6" x14ac:dyDescent="0.3">
      <c r="B21" s="187"/>
      <c r="C21" s="148"/>
      <c r="D21" s="147"/>
      <c r="E21" s="146"/>
      <c r="F21" s="146"/>
    </row>
    <row r="22" spans="2:6" x14ac:dyDescent="0.3">
      <c r="B22" s="184" t="s">
        <v>2</v>
      </c>
      <c r="C22" s="148"/>
      <c r="D22" s="147"/>
      <c r="E22" s="146"/>
      <c r="F22" s="146"/>
    </row>
    <row r="23" spans="2:6" x14ac:dyDescent="0.3">
      <c r="B23" s="185" t="s">
        <v>56</v>
      </c>
      <c r="C23" s="201">
        <v>4098.3599999999997</v>
      </c>
      <c r="D23" s="147"/>
      <c r="E23" s="146"/>
      <c r="F23" s="146"/>
    </row>
    <row r="24" spans="2:6" x14ac:dyDescent="0.3">
      <c r="B24" s="188" t="s">
        <v>57</v>
      </c>
      <c r="C24" s="149"/>
      <c r="D24" s="147"/>
      <c r="E24" s="146"/>
      <c r="F24" s="146"/>
    </row>
    <row r="25" spans="2:6" x14ac:dyDescent="0.3">
      <c r="B25" s="185" t="s">
        <v>125</v>
      </c>
      <c r="C25" s="191">
        <v>4098.3599999999997</v>
      </c>
      <c r="D25" s="147"/>
      <c r="E25" s="146"/>
      <c r="F25" s="146"/>
    </row>
    <row r="26" spans="2:6" x14ac:dyDescent="0.3">
      <c r="B26" s="188" t="s">
        <v>126</v>
      </c>
      <c r="C26" s="149"/>
      <c r="D26" s="147"/>
      <c r="E26" s="146"/>
      <c r="F26" s="146"/>
    </row>
    <row r="27" spans="2:6" x14ac:dyDescent="0.3">
      <c r="B27" s="185" t="s">
        <v>58</v>
      </c>
      <c r="C27" s="191">
        <v>4098.3599999999997</v>
      </c>
      <c r="D27" s="147"/>
      <c r="E27" s="146"/>
      <c r="F27" s="150"/>
    </row>
    <row r="28" spans="2:6" x14ac:dyDescent="0.3">
      <c r="B28" s="188" t="s">
        <v>59</v>
      </c>
      <c r="C28" s="149"/>
      <c r="D28" s="147"/>
      <c r="E28" s="146"/>
      <c r="F28" s="150"/>
    </row>
    <row r="29" spans="2:6" x14ac:dyDescent="0.3">
      <c r="B29" s="189" t="s">
        <v>61</v>
      </c>
      <c r="C29" s="195">
        <f>C24+C26+C28</f>
        <v>0</v>
      </c>
      <c r="D29" s="147"/>
      <c r="E29" s="151"/>
      <c r="F29" s="152"/>
    </row>
    <row r="30" spans="2:6" x14ac:dyDescent="0.3">
      <c r="B30" s="190" t="s">
        <v>46</v>
      </c>
      <c r="C30" s="146"/>
      <c r="D30" s="147"/>
      <c r="E30" s="146"/>
      <c r="F30" s="146"/>
    </row>
    <row r="31" spans="2:6" x14ac:dyDescent="0.3">
      <c r="B31" s="35"/>
      <c r="D31" s="34"/>
      <c r="E31" s="34"/>
    </row>
    <row r="32" spans="2:6" x14ac:dyDescent="0.3">
      <c r="B32" s="35"/>
    </row>
    <row r="33" spans="2:6" x14ac:dyDescent="0.3">
      <c r="B33" s="64" t="s">
        <v>32</v>
      </c>
      <c r="C33" s="31"/>
      <c r="D33" s="89"/>
    </row>
    <row r="34" spans="2:6" x14ac:dyDescent="0.3">
      <c r="B34" s="69" t="s">
        <v>62</v>
      </c>
      <c r="C34" s="44">
        <f>15000/1.22</f>
        <v>12295.081967213115</v>
      </c>
      <c r="E34" s="146"/>
      <c r="F34" s="150"/>
    </row>
    <row r="35" spans="2:6" x14ac:dyDescent="0.3">
      <c r="B35" s="67" t="s">
        <v>63</v>
      </c>
      <c r="C35" s="149"/>
      <c r="E35" s="146"/>
      <c r="F35" s="150"/>
    </row>
    <row r="36" spans="2:6" x14ac:dyDescent="0.3">
      <c r="B36" s="63" t="s">
        <v>47</v>
      </c>
    </row>
    <row r="37" spans="2:6" x14ac:dyDescent="0.3">
      <c r="B37" s="35"/>
    </row>
    <row r="38" spans="2:6" x14ac:dyDescent="0.3">
      <c r="B38" s="35"/>
    </row>
    <row r="39" spans="2:6" x14ac:dyDescent="0.3">
      <c r="B39" s="171" t="s">
        <v>14</v>
      </c>
      <c r="C39" s="7"/>
    </row>
    <row r="40" spans="2:6" x14ac:dyDescent="0.3">
      <c r="B40" s="65" t="s">
        <v>200</v>
      </c>
      <c r="C40" s="44">
        <f>10000/1.22</f>
        <v>8196.7213114754104</v>
      </c>
      <c r="D40" s="89"/>
      <c r="E40" s="146"/>
      <c r="F40" s="150"/>
    </row>
    <row r="41" spans="2:6" x14ac:dyDescent="0.3">
      <c r="B41" s="67" t="s">
        <v>202</v>
      </c>
      <c r="C41" s="149"/>
      <c r="E41" s="146"/>
      <c r="F41" s="150"/>
    </row>
    <row r="42" spans="2:6" x14ac:dyDescent="0.3">
      <c r="B42" s="63" t="s">
        <v>49</v>
      </c>
      <c r="C42" s="8"/>
      <c r="D42" s="34"/>
      <c r="E42" s="34"/>
    </row>
    <row r="43" spans="2:6" ht="16.05" customHeight="1" x14ac:dyDescent="0.3">
      <c r="B43" s="35"/>
    </row>
    <row r="44" spans="2:6" x14ac:dyDescent="0.3">
      <c r="B44" s="35"/>
    </row>
    <row r="45" spans="2:6" x14ac:dyDescent="0.3">
      <c r="B45" s="171" t="s">
        <v>65</v>
      </c>
      <c r="C45" s="9"/>
      <c r="D45" s="120"/>
    </row>
    <row r="46" spans="2:6" x14ac:dyDescent="0.3">
      <c r="B46" s="71" t="s">
        <v>66</v>
      </c>
      <c r="C46" s="44">
        <f>10000/1.22</f>
        <v>8196.7213114754104</v>
      </c>
      <c r="E46" s="146"/>
      <c r="F46" s="150"/>
    </row>
    <row r="47" spans="2:6" x14ac:dyDescent="0.3">
      <c r="B47" s="72" t="s">
        <v>67</v>
      </c>
      <c r="C47" s="149"/>
      <c r="E47" s="146"/>
      <c r="F47" s="150"/>
    </row>
    <row r="48" spans="2:6" x14ac:dyDescent="0.3">
      <c r="B48" s="63" t="s">
        <v>84</v>
      </c>
      <c r="C48" s="8"/>
    </row>
    <row r="49" spans="2:6" x14ac:dyDescent="0.3">
      <c r="B49" s="35"/>
    </row>
    <row r="50" spans="2:6" x14ac:dyDescent="0.3">
      <c r="B50" s="35"/>
    </row>
    <row r="51" spans="2:6" x14ac:dyDescent="0.3">
      <c r="B51" s="171" t="s">
        <v>122</v>
      </c>
      <c r="C51" s="9"/>
    </row>
    <row r="52" spans="2:6" x14ac:dyDescent="0.3">
      <c r="B52" s="71" t="s">
        <v>140</v>
      </c>
      <c r="C52" s="44">
        <f>35000/1.22</f>
        <v>28688.524590163935</v>
      </c>
      <c r="E52" s="146"/>
      <c r="F52" s="150"/>
    </row>
    <row r="53" spans="2:6" x14ac:dyDescent="0.3">
      <c r="B53" s="67" t="s">
        <v>141</v>
      </c>
      <c r="C53" s="149"/>
      <c r="E53" s="146"/>
      <c r="F53" s="150"/>
    </row>
    <row r="54" spans="2:6" x14ac:dyDescent="0.3">
      <c r="B54" s="63" t="s">
        <v>107</v>
      </c>
      <c r="C54" s="8"/>
    </row>
    <row r="55" spans="2:6" x14ac:dyDescent="0.3">
      <c r="B55" s="35"/>
    </row>
    <row r="56" spans="2:6" x14ac:dyDescent="0.3">
      <c r="B56" s="35" t="s">
        <v>142</v>
      </c>
    </row>
    <row r="57" spans="2:6" x14ac:dyDescent="0.3">
      <c r="B57" s="35"/>
    </row>
    <row r="58" spans="2:6" x14ac:dyDescent="0.3">
      <c r="B58" s="35"/>
    </row>
    <row r="59" spans="2:6" ht="14.4" thickBot="1" x14ac:dyDescent="0.35">
      <c r="B59" s="35"/>
    </row>
    <row r="60" spans="2:6" ht="14.4" thickBot="1" x14ac:dyDescent="0.35">
      <c r="B60" s="73" t="s">
        <v>5</v>
      </c>
    </row>
    <row r="61" spans="2:6" x14ac:dyDescent="0.3">
      <c r="B61" s="74" t="s">
        <v>41</v>
      </c>
      <c r="C61" s="11"/>
      <c r="D61" s="12"/>
    </row>
    <row r="62" spans="2:6" x14ac:dyDescent="0.3">
      <c r="B62" s="75" t="s">
        <v>51</v>
      </c>
      <c r="C62" s="10"/>
      <c r="D62" s="13"/>
    </row>
    <row r="63" spans="2:6" ht="14.4" thickBot="1" x14ac:dyDescent="0.35">
      <c r="B63" s="76" t="s">
        <v>52</v>
      </c>
      <c r="C63" s="14"/>
      <c r="D63" s="15"/>
    </row>
  </sheetData>
  <sheetProtection algorithmName="SHA-512" hashValue="Z/X0aSIwaarfnAbXqKWmShSKOo+Cm2RXtJ2i/MTcUni7oiXWLslBjoHPcXQii8kRu7JfkmxSw/NPxOUyWXEuVg==" saltValue="yWoGkqkVERG1eRa5l/Vq5w==" spinCount="100000" sheet="1" objects="1" scenarios="1"/>
  <mergeCells count="5">
    <mergeCell ref="E1:E2"/>
    <mergeCell ref="A1:A2"/>
    <mergeCell ref="B1:B2"/>
    <mergeCell ref="C1:D2"/>
    <mergeCell ref="G1:G2"/>
  </mergeCells>
  <dataValidations count="2">
    <dataValidation operator="equal" allowBlank="1" showErrorMessage="1" sqref="C4:E4 C12:E12 C7:E7 C10:E10">
      <formula1>0</formula1>
      <formula2>0</formula2>
    </dataValidation>
    <dataValidation errorStyle="information" allowBlank="1" showErrorMessage="1" errorTitle="Information" error="Hi,_x000a_You have entered a portal not listed in GemiusAudience. Are you sure you would like to continue?" sqref="B10 B4 B7 B12">
      <formula1>0</formula1>
      <formula2>0</formula2>
    </dataValidation>
  </dataValidations>
  <pageMargins left="0.39370078740157483" right="0.39370078740157483" top="1.0629921259842521" bottom="0.6692913385826772" header="0.19685039370078741" footer="0.78740157480314965"/>
  <pageSetup paperSize="256" scale="58" firstPageNumber="0" orientation="landscape" horizontalDpi="300" verticalDpi="300"/>
  <headerFooter>
    <oddHeader>&amp;C&amp;"Times New Roman,Navadno"&amp;12&amp;A&amp;R&amp;G</oddHeader>
    <oddFooter>&amp;C&amp;"Times New Roman,Regular"&amp;12Page &amp;P</oddFooter>
  </headerFooter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1"/>
  <sheetViews>
    <sheetView topLeftCell="A4" workbookViewId="0">
      <selection activeCell="D21" activeCellId="16" sqref="A1:G3 E4:G5 B4:B6 C5:D20 E6:G20 A4:B78 C69:C74 C63:C67 C57:C61 C51:C55 C32:C37 C39:C43 C45:C49 C22:C26 C28 C30 D21:G74"/>
    </sheetView>
  </sheetViews>
  <sheetFormatPr defaultColWidth="11.44140625" defaultRowHeight="13.8" x14ac:dyDescent="0.3"/>
  <cols>
    <col min="1" max="1" width="3.77734375" style="1" customWidth="1"/>
    <col min="2" max="2" width="50.109375" style="1" customWidth="1"/>
    <col min="3" max="3" width="26.77734375" style="1" customWidth="1"/>
    <col min="4" max="4" width="25.6640625" style="1" customWidth="1"/>
    <col min="5" max="5" width="14.77734375" style="1" customWidth="1"/>
    <col min="6" max="6" width="8.6640625" style="1" customWidth="1"/>
    <col min="7" max="7" width="17.109375" style="1" customWidth="1"/>
    <col min="8" max="8" width="16.109375" style="1" customWidth="1"/>
    <col min="9" max="9" width="15.44140625" style="1" customWidth="1"/>
    <col min="10" max="10" width="21.77734375" style="1" customWidth="1"/>
    <col min="11" max="11" width="12.44140625" style="1" customWidth="1"/>
    <col min="12" max="16384" width="11.44140625" style="1"/>
  </cols>
  <sheetData>
    <row r="1" spans="1:10" ht="19.05" customHeight="1" x14ac:dyDescent="0.3">
      <c r="A1" s="217" t="s">
        <v>0</v>
      </c>
      <c r="B1" s="217" t="s">
        <v>42</v>
      </c>
      <c r="C1" s="220" t="s">
        <v>43</v>
      </c>
      <c r="D1" s="235"/>
      <c r="E1" s="226" t="s">
        <v>1</v>
      </c>
      <c r="F1" s="35"/>
      <c r="G1" s="224" t="s">
        <v>68</v>
      </c>
    </row>
    <row r="2" spans="1:10" x14ac:dyDescent="0.3">
      <c r="A2" s="228"/>
      <c r="B2" s="228"/>
      <c r="C2" s="202"/>
      <c r="D2" s="203"/>
      <c r="E2" s="227"/>
      <c r="F2" s="35"/>
      <c r="G2" s="225"/>
    </row>
    <row r="3" spans="1:10" ht="27.6" x14ac:dyDescent="0.3">
      <c r="A3" s="134"/>
      <c r="B3" s="135"/>
      <c r="C3" s="204" t="s">
        <v>191</v>
      </c>
      <c r="D3" s="204" t="s">
        <v>190</v>
      </c>
      <c r="E3" s="136"/>
      <c r="F3" s="137"/>
      <c r="G3" s="137"/>
      <c r="H3" s="138"/>
      <c r="I3" s="138"/>
    </row>
    <row r="4" spans="1:10" ht="13.95" customHeight="1" x14ac:dyDescent="0.3">
      <c r="A4" s="79">
        <v>1</v>
      </c>
      <c r="B4" s="60" t="s">
        <v>189</v>
      </c>
      <c r="C4" s="3"/>
      <c r="D4" s="3"/>
      <c r="E4" s="17" t="str">
        <f>IF(ISERROR(ROUND(AVERAGE(C4:D4),3)),"",ROUND(AVERAGE(C4:D4),3))</f>
        <v/>
      </c>
      <c r="F4" s="35"/>
      <c r="G4" s="38">
        <v>32786.885000000002</v>
      </c>
    </row>
    <row r="5" spans="1:10" ht="13.8" customHeight="1" x14ac:dyDescent="0.3">
      <c r="A5" s="79"/>
      <c r="B5" s="62" t="s">
        <v>11</v>
      </c>
      <c r="C5" s="277"/>
      <c r="D5" s="278"/>
      <c r="E5" s="20" t="e">
        <f>AVERAGE(E4)</f>
        <v>#DIV/0!</v>
      </c>
      <c r="F5" s="35"/>
      <c r="G5" s="144"/>
      <c r="H5" s="46"/>
      <c r="I5" s="154"/>
    </row>
    <row r="6" spans="1:10" ht="13.8" customHeight="1" x14ac:dyDescent="0.3">
      <c r="A6" s="35"/>
      <c r="B6" s="143" t="s">
        <v>44</v>
      </c>
      <c r="C6" s="35"/>
      <c r="D6" s="35"/>
      <c r="E6" s="35"/>
      <c r="F6" s="35"/>
      <c r="G6" s="35"/>
    </row>
    <row r="7" spans="1:10" s="164" customFormat="1" ht="13.8" customHeight="1" x14ac:dyDescent="0.3">
      <c r="A7" s="163"/>
      <c r="B7" s="163"/>
      <c r="C7" s="279"/>
      <c r="D7" s="280"/>
      <c r="E7" s="282"/>
      <c r="F7" s="282"/>
      <c r="G7" s="282"/>
      <c r="H7" s="161"/>
      <c r="I7" s="161"/>
      <c r="J7" s="161"/>
    </row>
    <row r="8" spans="1:10" s="164" customFormat="1" ht="13.8" customHeight="1" x14ac:dyDescent="0.3">
      <c r="A8" s="163"/>
      <c r="B8" s="163"/>
      <c r="C8" s="279"/>
      <c r="D8" s="280"/>
      <c r="E8" s="282"/>
      <c r="F8" s="282"/>
      <c r="G8" s="282"/>
      <c r="H8" s="161"/>
      <c r="I8" s="161"/>
      <c r="J8" s="161"/>
    </row>
    <row r="9" spans="1:10" s="164" customFormat="1" ht="13.8" customHeight="1" x14ac:dyDescent="0.3">
      <c r="A9" s="163"/>
      <c r="B9" s="163"/>
      <c r="C9" s="279"/>
      <c r="D9" s="280"/>
      <c r="E9" s="282"/>
      <c r="F9" s="282"/>
      <c r="G9" s="282"/>
      <c r="H9" s="161"/>
      <c r="I9" s="161"/>
      <c r="J9" s="161"/>
    </row>
    <row r="10" spans="1:10" s="162" customFormat="1" ht="13.8" customHeight="1" x14ac:dyDescent="0.3">
      <c r="A10" s="284"/>
      <c r="B10" s="165" t="s">
        <v>131</v>
      </c>
      <c r="C10" s="160"/>
      <c r="D10" s="281"/>
      <c r="E10" s="282"/>
      <c r="F10" s="282"/>
      <c r="G10" s="282"/>
      <c r="H10" s="161"/>
      <c r="I10" s="161"/>
      <c r="J10" s="161"/>
    </row>
    <row r="11" spans="1:10" ht="19.8" customHeight="1" x14ac:dyDescent="0.3">
      <c r="A11" s="285"/>
      <c r="B11" s="129" t="s">
        <v>192</v>
      </c>
      <c r="C11" s="194"/>
      <c r="D11" s="37"/>
      <c r="E11" s="35"/>
      <c r="F11" s="35"/>
      <c r="G11" s="35"/>
    </row>
    <row r="12" spans="1:10" ht="16.2" customHeight="1" x14ac:dyDescent="0.3">
      <c r="A12" s="37"/>
      <c r="B12" s="182" t="s">
        <v>108</v>
      </c>
      <c r="C12" s="194" t="s">
        <v>123</v>
      </c>
      <c r="D12" s="37"/>
      <c r="E12" s="35"/>
      <c r="F12" s="35"/>
      <c r="G12" s="35"/>
    </row>
    <row r="13" spans="1:10" ht="18" customHeight="1" x14ac:dyDescent="0.3">
      <c r="A13" s="37"/>
      <c r="B13" s="66" t="s">
        <v>195</v>
      </c>
      <c r="C13" s="166">
        <v>4</v>
      </c>
      <c r="D13" s="37"/>
      <c r="E13" s="283"/>
      <c r="F13" s="283"/>
      <c r="G13" s="35"/>
    </row>
    <row r="14" spans="1:10" x14ac:dyDescent="0.3">
      <c r="A14" s="37"/>
      <c r="B14" s="97" t="s">
        <v>201</v>
      </c>
      <c r="C14" s="139">
        <v>60000</v>
      </c>
      <c r="D14" s="37"/>
      <c r="E14" s="35"/>
      <c r="F14" s="35"/>
      <c r="G14" s="35"/>
    </row>
    <row r="15" spans="1:10" x14ac:dyDescent="0.3">
      <c r="A15" s="35"/>
      <c r="B15" s="63"/>
      <c r="C15" s="35"/>
      <c r="D15" s="35"/>
      <c r="E15" s="35"/>
      <c r="F15" s="35"/>
      <c r="G15" s="35"/>
      <c r="H15" s="92"/>
    </row>
    <row r="16" spans="1:10" ht="14.4" x14ac:dyDescent="0.3">
      <c r="A16" s="35"/>
      <c r="B16" s="256" t="s">
        <v>208</v>
      </c>
      <c r="C16" s="35"/>
      <c r="D16" s="35"/>
      <c r="E16" s="35"/>
      <c r="F16" s="35"/>
      <c r="G16" s="35"/>
      <c r="H16" s="92"/>
    </row>
    <row r="17" spans="1:8" x14ac:dyDescent="0.3">
      <c r="A17" s="35"/>
      <c r="B17" s="35"/>
      <c r="C17" s="35"/>
      <c r="D17" s="35"/>
      <c r="E17" s="35"/>
      <c r="F17" s="35"/>
      <c r="G17" s="35"/>
      <c r="H17" s="92"/>
    </row>
    <row r="18" spans="1:8" x14ac:dyDescent="0.3">
      <c r="A18" s="35"/>
      <c r="B18" s="35"/>
      <c r="C18" s="35"/>
      <c r="D18" s="35"/>
      <c r="E18" s="35"/>
      <c r="F18" s="35"/>
      <c r="G18" s="35"/>
      <c r="H18" s="92"/>
    </row>
    <row r="19" spans="1:8" x14ac:dyDescent="0.3">
      <c r="A19" s="35"/>
      <c r="B19" s="184" t="s">
        <v>2</v>
      </c>
      <c r="C19" s="196"/>
      <c r="D19" s="208"/>
      <c r="E19" s="208"/>
      <c r="F19" s="208"/>
      <c r="G19" s="35"/>
      <c r="H19" s="93"/>
    </row>
    <row r="20" spans="1:8" x14ac:dyDescent="0.3">
      <c r="A20" s="35"/>
      <c r="B20" s="185" t="s">
        <v>54</v>
      </c>
      <c r="C20" s="191">
        <v>6147.54</v>
      </c>
      <c r="D20" s="208"/>
      <c r="E20" s="208"/>
      <c r="F20" s="208"/>
      <c r="G20" s="35"/>
      <c r="H20" s="90"/>
    </row>
    <row r="21" spans="1:8" x14ac:dyDescent="0.3">
      <c r="A21" s="35"/>
      <c r="B21" s="189" t="s">
        <v>134</v>
      </c>
      <c r="C21" s="149"/>
      <c r="D21" s="272"/>
      <c r="E21" s="208"/>
      <c r="F21" s="208"/>
      <c r="G21" s="35"/>
      <c r="H21" s="93"/>
    </row>
    <row r="22" spans="1:8" x14ac:dyDescent="0.3">
      <c r="A22" s="35"/>
      <c r="B22" s="186" t="s">
        <v>45</v>
      </c>
      <c r="C22" s="271"/>
      <c r="D22" s="272"/>
      <c r="E22" s="208"/>
      <c r="F22" s="208"/>
      <c r="G22" s="35"/>
    </row>
    <row r="23" spans="1:8" x14ac:dyDescent="0.3">
      <c r="A23" s="35"/>
      <c r="B23" s="187"/>
      <c r="C23" s="271"/>
      <c r="D23" s="272"/>
      <c r="E23" s="208"/>
      <c r="F23" s="208"/>
      <c r="G23" s="35"/>
    </row>
    <row r="24" spans="1:8" x14ac:dyDescent="0.3">
      <c r="A24" s="35"/>
      <c r="B24" s="187"/>
      <c r="C24" s="271"/>
      <c r="D24" s="272"/>
      <c r="E24" s="208"/>
      <c r="F24" s="208"/>
      <c r="G24" s="35"/>
    </row>
    <row r="25" spans="1:8" x14ac:dyDescent="0.3">
      <c r="A25" s="35"/>
      <c r="B25" s="184" t="s">
        <v>2</v>
      </c>
      <c r="C25" s="271"/>
      <c r="D25" s="272"/>
      <c r="E25" s="208"/>
      <c r="F25" s="208"/>
      <c r="G25" s="35"/>
    </row>
    <row r="26" spans="1:8" x14ac:dyDescent="0.3">
      <c r="A26" s="35"/>
      <c r="B26" s="185" t="s">
        <v>56</v>
      </c>
      <c r="C26" s="201">
        <v>6147.54</v>
      </c>
      <c r="D26" s="272"/>
      <c r="E26" s="208"/>
      <c r="F26" s="208"/>
      <c r="G26" s="35"/>
    </row>
    <row r="27" spans="1:8" x14ac:dyDescent="0.3">
      <c r="A27" s="35"/>
      <c r="B27" s="188" t="s">
        <v>57</v>
      </c>
      <c r="C27" s="149"/>
      <c r="D27" s="272"/>
      <c r="E27" s="208"/>
      <c r="F27" s="208"/>
      <c r="G27" s="35"/>
    </row>
    <row r="28" spans="1:8" x14ac:dyDescent="0.3">
      <c r="A28" s="35"/>
      <c r="B28" s="185" t="s">
        <v>125</v>
      </c>
      <c r="C28" s="191">
        <v>6147.54</v>
      </c>
      <c r="D28" s="272"/>
      <c r="E28" s="208"/>
      <c r="F28" s="208"/>
      <c r="G28" s="35"/>
    </row>
    <row r="29" spans="1:8" x14ac:dyDescent="0.3">
      <c r="A29" s="35"/>
      <c r="B29" s="188" t="s">
        <v>126</v>
      </c>
      <c r="C29" s="149"/>
      <c r="D29" s="272"/>
      <c r="E29" s="208"/>
      <c r="F29" s="208"/>
      <c r="G29" s="35"/>
    </row>
    <row r="30" spans="1:8" x14ac:dyDescent="0.3">
      <c r="A30" s="35"/>
      <c r="B30" s="185" t="s">
        <v>58</v>
      </c>
      <c r="C30" s="191">
        <v>6147.54</v>
      </c>
      <c r="D30" s="272"/>
      <c r="E30" s="208"/>
      <c r="F30" s="270"/>
      <c r="G30" s="35"/>
    </row>
    <row r="31" spans="1:8" x14ac:dyDescent="0.3">
      <c r="A31" s="35"/>
      <c r="B31" s="188" t="s">
        <v>59</v>
      </c>
      <c r="C31" s="149"/>
      <c r="D31" s="272"/>
      <c r="E31" s="208"/>
      <c r="F31" s="270"/>
      <c r="G31" s="35"/>
    </row>
    <row r="32" spans="1:8" x14ac:dyDescent="0.3">
      <c r="A32" s="35"/>
      <c r="B32" s="189" t="s">
        <v>61</v>
      </c>
      <c r="C32" s="205">
        <f>C27+C29+C31</f>
        <v>0</v>
      </c>
      <c r="D32" s="272"/>
      <c r="E32" s="273"/>
      <c r="F32" s="274"/>
      <c r="G32" s="35"/>
    </row>
    <row r="33" spans="1:7" x14ac:dyDescent="0.3">
      <c r="A33" s="35"/>
      <c r="B33" s="190" t="s">
        <v>46</v>
      </c>
      <c r="C33" s="208"/>
      <c r="D33" s="272"/>
      <c r="E33" s="208"/>
      <c r="F33" s="208"/>
      <c r="G33" s="35"/>
    </row>
    <row r="34" spans="1:7" x14ac:dyDescent="0.3">
      <c r="A34" s="35"/>
      <c r="B34" s="35"/>
      <c r="C34" s="35"/>
      <c r="D34" s="261"/>
      <c r="E34" s="261"/>
      <c r="F34" s="35"/>
      <c r="G34" s="35"/>
    </row>
    <row r="35" spans="1:7" x14ac:dyDescent="0.3">
      <c r="A35" s="35"/>
      <c r="B35" s="35"/>
      <c r="C35" s="35"/>
      <c r="D35" s="261"/>
      <c r="E35" s="261"/>
      <c r="F35" s="35"/>
      <c r="G35" s="35"/>
    </row>
    <row r="36" spans="1:7" x14ac:dyDescent="0.3">
      <c r="A36" s="35"/>
      <c r="B36" s="64" t="s">
        <v>32</v>
      </c>
      <c r="C36" s="179"/>
      <c r="D36" s="257"/>
      <c r="E36" s="35"/>
      <c r="F36" s="35"/>
      <c r="G36" s="35"/>
    </row>
    <row r="37" spans="1:7" x14ac:dyDescent="0.3">
      <c r="A37" s="35"/>
      <c r="B37" s="69" t="s">
        <v>62</v>
      </c>
      <c r="C37" s="44">
        <v>24590.16</v>
      </c>
      <c r="D37" s="261"/>
      <c r="E37" s="208"/>
      <c r="F37" s="270"/>
      <c r="G37" s="35"/>
    </row>
    <row r="38" spans="1:7" x14ac:dyDescent="0.3">
      <c r="A38" s="35"/>
      <c r="B38" s="67" t="s">
        <v>63</v>
      </c>
      <c r="C38" s="149"/>
      <c r="D38" s="35"/>
      <c r="E38" s="208"/>
      <c r="F38" s="270"/>
      <c r="G38" s="35"/>
    </row>
    <row r="39" spans="1:7" x14ac:dyDescent="0.3">
      <c r="A39" s="35"/>
      <c r="B39" s="63" t="s">
        <v>47</v>
      </c>
      <c r="C39" s="35"/>
      <c r="D39" s="35"/>
      <c r="E39" s="35"/>
      <c r="F39" s="35"/>
      <c r="G39" s="35"/>
    </row>
    <row r="40" spans="1:7" x14ac:dyDescent="0.3">
      <c r="A40" s="35"/>
      <c r="B40" s="35"/>
      <c r="C40" s="35"/>
      <c r="D40" s="35"/>
      <c r="E40" s="35"/>
      <c r="F40" s="35"/>
      <c r="G40" s="35"/>
    </row>
    <row r="41" spans="1:7" x14ac:dyDescent="0.3">
      <c r="A41" s="35"/>
      <c r="B41" s="35"/>
      <c r="C41" s="35"/>
      <c r="D41" s="261"/>
      <c r="E41" s="261"/>
      <c r="F41" s="35"/>
      <c r="G41" s="35"/>
    </row>
    <row r="42" spans="1:7" x14ac:dyDescent="0.3">
      <c r="A42" s="35"/>
      <c r="B42" s="173" t="s">
        <v>14</v>
      </c>
      <c r="C42" s="180"/>
      <c r="D42" s="35"/>
      <c r="E42" s="35"/>
      <c r="F42" s="35"/>
      <c r="G42" s="35"/>
    </row>
    <row r="43" spans="1:7" x14ac:dyDescent="0.3">
      <c r="A43" s="35"/>
      <c r="B43" s="65" t="s">
        <v>200</v>
      </c>
      <c r="C43" s="44">
        <f>10000/1.22</f>
        <v>8196.7213114754104</v>
      </c>
      <c r="D43" s="257"/>
      <c r="E43" s="208"/>
      <c r="F43" s="270"/>
      <c r="G43" s="35"/>
    </row>
    <row r="44" spans="1:7" x14ac:dyDescent="0.3">
      <c r="A44" s="35"/>
      <c r="B44" s="67" t="s">
        <v>202</v>
      </c>
      <c r="C44" s="149"/>
      <c r="D44" s="257"/>
      <c r="E44" s="208"/>
      <c r="F44" s="270"/>
      <c r="G44" s="35"/>
    </row>
    <row r="45" spans="1:7" x14ac:dyDescent="0.3">
      <c r="A45" s="35"/>
      <c r="B45" s="63" t="s">
        <v>49</v>
      </c>
      <c r="C45" s="209"/>
      <c r="D45" s="275"/>
      <c r="E45" s="261"/>
      <c r="F45" s="35"/>
      <c r="G45" s="35"/>
    </row>
    <row r="46" spans="1:7" x14ac:dyDescent="0.3">
      <c r="A46" s="35"/>
      <c r="B46" s="35"/>
      <c r="C46" s="35"/>
      <c r="D46" s="257"/>
      <c r="E46" s="35"/>
      <c r="F46" s="35"/>
      <c r="G46" s="35"/>
    </row>
    <row r="47" spans="1:7" x14ac:dyDescent="0.3">
      <c r="A47" s="35"/>
      <c r="B47" s="35"/>
      <c r="C47" s="35"/>
      <c r="D47" s="275"/>
      <c r="E47" s="261"/>
      <c r="F47" s="35"/>
      <c r="G47" s="35"/>
    </row>
    <row r="48" spans="1:7" x14ac:dyDescent="0.3">
      <c r="A48" s="35"/>
      <c r="B48" s="173" t="s">
        <v>135</v>
      </c>
      <c r="C48" s="210"/>
      <c r="D48" s="257"/>
      <c r="E48" s="261"/>
      <c r="F48" s="35"/>
      <c r="G48" s="35"/>
    </row>
    <row r="49" spans="1:7" x14ac:dyDescent="0.3">
      <c r="A49" s="35"/>
      <c r="B49" s="71" t="s">
        <v>136</v>
      </c>
      <c r="C49" s="44">
        <v>16393.439999999999</v>
      </c>
      <c r="D49" s="257"/>
      <c r="E49" s="208"/>
      <c r="F49" s="270"/>
      <c r="G49" s="35"/>
    </row>
    <row r="50" spans="1:7" x14ac:dyDescent="0.3">
      <c r="A50" s="35"/>
      <c r="B50" s="72" t="s">
        <v>137</v>
      </c>
      <c r="C50" s="149"/>
      <c r="D50" s="35"/>
      <c r="E50" s="208"/>
      <c r="F50" s="270"/>
      <c r="G50" s="35"/>
    </row>
    <row r="51" spans="1:7" x14ac:dyDescent="0.3">
      <c r="A51" s="35"/>
      <c r="B51" s="63" t="s">
        <v>69</v>
      </c>
      <c r="C51" s="209"/>
      <c r="D51" s="35"/>
      <c r="E51" s="35"/>
      <c r="F51" s="35"/>
      <c r="G51" s="35"/>
    </row>
    <row r="52" spans="1:7" x14ac:dyDescent="0.3">
      <c r="A52" s="35"/>
      <c r="B52" s="35"/>
      <c r="C52" s="35"/>
      <c r="D52" s="35"/>
      <c r="E52" s="35"/>
      <c r="F52" s="35"/>
      <c r="G52" s="35"/>
    </row>
    <row r="53" spans="1:7" x14ac:dyDescent="0.3">
      <c r="A53" s="35"/>
      <c r="B53" s="35"/>
      <c r="C53" s="35"/>
      <c r="D53" s="35"/>
      <c r="E53" s="35"/>
      <c r="F53" s="35"/>
      <c r="G53" s="35"/>
    </row>
    <row r="54" spans="1:7" x14ac:dyDescent="0.3">
      <c r="A54" s="35"/>
      <c r="B54" s="173" t="s">
        <v>65</v>
      </c>
      <c r="C54" s="210"/>
      <c r="D54" s="35"/>
      <c r="E54" s="35"/>
      <c r="F54" s="35"/>
      <c r="G54" s="35"/>
    </row>
    <row r="55" spans="1:7" x14ac:dyDescent="0.3">
      <c r="A55" s="35"/>
      <c r="B55" s="71" t="s">
        <v>66</v>
      </c>
      <c r="C55" s="44">
        <v>24590.16</v>
      </c>
      <c r="D55" s="35"/>
      <c r="E55" s="208"/>
      <c r="F55" s="270"/>
      <c r="G55" s="35"/>
    </row>
    <row r="56" spans="1:7" x14ac:dyDescent="0.3">
      <c r="A56" s="35"/>
      <c r="B56" s="72" t="s">
        <v>67</v>
      </c>
      <c r="C56" s="149"/>
      <c r="D56" s="35"/>
      <c r="E56" s="208"/>
      <c r="F56" s="286"/>
      <c r="G56" s="35"/>
    </row>
    <row r="57" spans="1:7" x14ac:dyDescent="0.3">
      <c r="A57" s="35"/>
      <c r="B57" s="63" t="s">
        <v>84</v>
      </c>
      <c r="C57" s="209"/>
      <c r="D57" s="35"/>
      <c r="E57" s="35"/>
      <c r="F57" s="35"/>
      <c r="G57" s="35"/>
    </row>
    <row r="58" spans="1:7" x14ac:dyDescent="0.3">
      <c r="A58" s="35"/>
      <c r="B58" s="35"/>
      <c r="C58" s="35"/>
      <c r="D58" s="35"/>
      <c r="E58" s="35"/>
      <c r="F58" s="35"/>
      <c r="G58" s="35"/>
    </row>
    <row r="59" spans="1:7" x14ac:dyDescent="0.3">
      <c r="A59" s="35"/>
      <c r="B59" s="35"/>
      <c r="C59" s="35"/>
      <c r="D59" s="35"/>
      <c r="E59" s="35"/>
      <c r="F59" s="35"/>
      <c r="G59" s="35"/>
    </row>
    <row r="60" spans="1:7" x14ac:dyDescent="0.3">
      <c r="A60" s="35"/>
      <c r="B60" s="173" t="s">
        <v>121</v>
      </c>
      <c r="C60" s="210"/>
      <c r="D60" s="35"/>
      <c r="E60" s="35"/>
      <c r="F60" s="35"/>
      <c r="G60" s="35"/>
    </row>
    <row r="61" spans="1:7" x14ac:dyDescent="0.3">
      <c r="A61" s="35"/>
      <c r="B61" s="71" t="s">
        <v>138</v>
      </c>
      <c r="C61" s="44">
        <v>24590.16</v>
      </c>
      <c r="D61" s="262"/>
      <c r="E61" s="208"/>
      <c r="F61" s="270"/>
      <c r="G61" s="35"/>
    </row>
    <row r="62" spans="1:7" x14ac:dyDescent="0.3">
      <c r="A62" s="35"/>
      <c r="B62" s="72" t="s">
        <v>139</v>
      </c>
      <c r="C62" s="149"/>
      <c r="D62" s="35"/>
      <c r="E62" s="208"/>
      <c r="F62" s="270"/>
      <c r="G62" s="35"/>
    </row>
    <row r="63" spans="1:7" x14ac:dyDescent="0.3">
      <c r="A63" s="35"/>
      <c r="B63" s="63" t="s">
        <v>106</v>
      </c>
      <c r="C63" s="209"/>
      <c r="D63" s="35"/>
      <c r="E63" s="35"/>
      <c r="F63" s="35"/>
      <c r="G63" s="35"/>
    </row>
    <row r="64" spans="1:7" ht="18" customHeight="1" x14ac:dyDescent="0.3">
      <c r="A64" s="35"/>
      <c r="B64" s="35"/>
      <c r="C64" s="35"/>
      <c r="D64" s="35"/>
      <c r="E64" s="35"/>
      <c r="F64" s="35"/>
      <c r="G64" s="35"/>
    </row>
    <row r="65" spans="1:7" x14ac:dyDescent="0.3">
      <c r="A65" s="35"/>
      <c r="B65" s="35"/>
      <c r="C65" s="35"/>
      <c r="D65" s="35"/>
      <c r="E65" s="35"/>
      <c r="F65" s="35"/>
      <c r="G65" s="35"/>
    </row>
    <row r="66" spans="1:7" x14ac:dyDescent="0.3">
      <c r="A66" s="35"/>
      <c r="B66" s="173" t="s">
        <v>122</v>
      </c>
      <c r="C66" s="210"/>
      <c r="D66" s="35"/>
      <c r="E66" s="35"/>
      <c r="F66" s="35"/>
      <c r="G66" s="35"/>
    </row>
    <row r="67" spans="1:7" x14ac:dyDescent="0.3">
      <c r="A67" s="35"/>
      <c r="B67" s="71" t="s">
        <v>140</v>
      </c>
      <c r="C67" s="44">
        <v>32786.885999999999</v>
      </c>
      <c r="D67" s="35"/>
      <c r="E67" s="208"/>
      <c r="F67" s="270"/>
      <c r="G67" s="35"/>
    </row>
    <row r="68" spans="1:7" x14ac:dyDescent="0.3">
      <c r="A68" s="35"/>
      <c r="B68" s="67" t="s">
        <v>141</v>
      </c>
      <c r="C68" s="149"/>
      <c r="D68" s="35"/>
      <c r="E68" s="208"/>
      <c r="F68" s="270"/>
      <c r="G68" s="35"/>
    </row>
    <row r="69" spans="1:7" x14ac:dyDescent="0.3">
      <c r="A69" s="35"/>
      <c r="B69" s="63" t="s">
        <v>107</v>
      </c>
      <c r="C69" s="209"/>
      <c r="D69" s="35"/>
      <c r="E69" s="35"/>
      <c r="F69" s="35"/>
      <c r="G69" s="35"/>
    </row>
    <row r="70" spans="1:7" x14ac:dyDescent="0.3">
      <c r="A70" s="35"/>
      <c r="B70" s="35"/>
      <c r="C70" s="35"/>
      <c r="D70" s="35"/>
      <c r="E70" s="35"/>
      <c r="F70" s="35"/>
      <c r="G70" s="35"/>
    </row>
    <row r="71" spans="1:7" x14ac:dyDescent="0.3">
      <c r="A71" s="35"/>
      <c r="B71" s="35" t="s">
        <v>142</v>
      </c>
      <c r="C71" s="35"/>
      <c r="D71" s="35"/>
      <c r="E71" s="35"/>
      <c r="F71" s="35"/>
      <c r="G71" s="35"/>
    </row>
    <row r="72" spans="1:7" x14ac:dyDescent="0.3">
      <c r="A72" s="35"/>
      <c r="B72" s="35"/>
      <c r="C72" s="35"/>
      <c r="D72" s="35"/>
      <c r="E72" s="35"/>
      <c r="F72" s="35"/>
      <c r="G72" s="35"/>
    </row>
    <row r="73" spans="1:7" ht="14.4" thickBot="1" x14ac:dyDescent="0.35">
      <c r="A73" s="35"/>
      <c r="B73" s="35"/>
      <c r="C73" s="35"/>
      <c r="D73" s="35"/>
      <c r="E73" s="35"/>
      <c r="F73" s="35"/>
      <c r="G73" s="35"/>
    </row>
    <row r="74" spans="1:7" ht="14.4" thickBot="1" x14ac:dyDescent="0.35">
      <c r="A74" s="35"/>
      <c r="B74" s="73" t="s">
        <v>127</v>
      </c>
      <c r="C74" s="35"/>
      <c r="D74" s="35"/>
      <c r="E74" s="35"/>
      <c r="F74" s="35"/>
      <c r="G74" s="35"/>
    </row>
    <row r="75" spans="1:7" x14ac:dyDescent="0.3">
      <c r="A75" s="35"/>
      <c r="B75" s="74" t="s">
        <v>41</v>
      </c>
      <c r="C75" s="11"/>
      <c r="D75" s="12"/>
    </row>
    <row r="76" spans="1:7" x14ac:dyDescent="0.3">
      <c r="A76" s="35"/>
      <c r="B76" s="75" t="s">
        <v>51</v>
      </c>
      <c r="C76" s="10"/>
      <c r="D76" s="13"/>
    </row>
    <row r="77" spans="1:7" ht="14.4" thickBot="1" x14ac:dyDescent="0.35">
      <c r="A77" s="35"/>
      <c r="B77" s="76" t="s">
        <v>52</v>
      </c>
      <c r="C77" s="14"/>
      <c r="D77" s="15"/>
    </row>
    <row r="78" spans="1:7" x14ac:dyDescent="0.3">
      <c r="A78" s="35"/>
      <c r="B78" s="35"/>
    </row>
    <row r="79" spans="1:7" x14ac:dyDescent="0.3">
      <c r="B79" s="35"/>
    </row>
    <row r="81" spans="2:2" x14ac:dyDescent="0.3">
      <c r="B81" s="91"/>
    </row>
  </sheetData>
  <sheetProtection algorithmName="SHA-512" hashValue="gIi4P6xXX7wNBmc6ODsyJCMVLvhOtPVHMBr2JPVp166odM0Ukz11LWu9ZxRijDTPCB6pAyqExRZec83lr5UdQQ==" saltValue="g4H0lUgTW79snjSQ7aZJ8g==" spinCount="100000" sheet="1" objects="1" scenarios="1"/>
  <mergeCells count="5">
    <mergeCell ref="A1:A2"/>
    <mergeCell ref="B1:B2"/>
    <mergeCell ref="E1:E2"/>
    <mergeCell ref="G1:G2"/>
    <mergeCell ref="C1:D1"/>
  </mergeCells>
  <dataValidations count="2">
    <dataValidation operator="equal" allowBlank="1" showErrorMessage="1" sqref="E3:E4 C4:D4 C5:E5">
      <formula1>0</formula1>
      <formula2>0</formula2>
    </dataValidation>
    <dataValidation errorStyle="information" allowBlank="1" showErrorMessage="1" errorTitle="Information" error="Hi,_x000a_You have entered a portal not listed in GemiusAudience. Are you sure you would like to continue?" sqref="B3:B5">
      <formula1>0</formula1>
      <formula2>0</formula2>
    </dataValidation>
  </dataValidations>
  <hyperlinks>
    <hyperlink ref="H6" r:id="rId1" display="http://specle.net/uk/guardian-news-media/guardian-commercial-on-line"/>
    <hyperlink ref="B16" r:id="rId2"/>
  </hyperlinks>
  <pageMargins left="0.39370078740157483" right="0.39370078740157483" top="1.0629921259842521" bottom="0.6692913385826772" header="0.19685039370078741" footer="0.78740157480314965"/>
  <pageSetup paperSize="256" scale="53" firstPageNumber="0" orientation="landscape" horizontalDpi="300" verticalDpi="300"/>
  <headerFooter>
    <oddHeader>&amp;C&amp;"Times New Roman,Navadno"&amp;12&amp;A&amp;R&amp;G</oddHeader>
    <oddFooter>&amp;C&amp;"Times New Roman,Regular"&amp;12Page &amp;P</oddFooter>
  </headerFooter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opLeftCell="A18" workbookViewId="0">
      <selection activeCell="C39" activeCellId="10" sqref="A1:E20 B21:B55 C45:E50 C22:E26 D21 E21 D27:E45 C28 C30 C32:C37 C39:C43"/>
    </sheetView>
  </sheetViews>
  <sheetFormatPr defaultColWidth="11.44140625" defaultRowHeight="13.8" x14ac:dyDescent="0.3"/>
  <cols>
    <col min="1" max="1" width="3.77734375" style="1" customWidth="1"/>
    <col min="2" max="2" width="62.109375" style="1" bestFit="1" customWidth="1"/>
    <col min="3" max="3" width="26.77734375" style="1" customWidth="1"/>
    <col min="4" max="4" width="14.109375" style="1" customWidth="1"/>
    <col min="5" max="9" width="12" style="1" customWidth="1"/>
    <col min="10" max="16384" width="11.44140625" style="1"/>
  </cols>
  <sheetData>
    <row r="1" spans="1:5" s="162" customFormat="1" ht="18" customHeight="1" x14ac:dyDescent="0.3">
      <c r="A1" s="284"/>
      <c r="B1" s="165" t="s">
        <v>131</v>
      </c>
      <c r="C1" s="160"/>
      <c r="D1" s="281"/>
      <c r="E1" s="282"/>
    </row>
    <row r="2" spans="1:5" ht="19.8" customHeight="1" x14ac:dyDescent="0.3">
      <c r="A2" s="285"/>
      <c r="B2" s="129" t="s">
        <v>196</v>
      </c>
      <c r="C2" s="194"/>
      <c r="D2" s="37"/>
      <c r="E2" s="35"/>
    </row>
    <row r="3" spans="1:5" ht="16.2" customHeight="1" x14ac:dyDescent="0.3">
      <c r="A3" s="37"/>
      <c r="B3" s="182" t="s">
        <v>108</v>
      </c>
      <c r="C3" s="194" t="s">
        <v>123</v>
      </c>
      <c r="D3" s="37"/>
      <c r="E3" s="35"/>
    </row>
    <row r="4" spans="1:5" ht="18" customHeight="1" x14ac:dyDescent="0.3">
      <c r="A4" s="37"/>
      <c r="B4" s="66" t="s">
        <v>193</v>
      </c>
      <c r="C4" s="166">
        <v>1</v>
      </c>
      <c r="D4" s="37"/>
      <c r="E4" s="283"/>
    </row>
    <row r="5" spans="1:5" ht="18" customHeight="1" x14ac:dyDescent="0.3">
      <c r="A5" s="37"/>
      <c r="B5" s="66" t="s">
        <v>194</v>
      </c>
      <c r="C5" s="166">
        <v>1</v>
      </c>
      <c r="D5" s="37"/>
      <c r="E5" s="287"/>
    </row>
    <row r="6" spans="1:5" x14ac:dyDescent="0.3">
      <c r="A6" s="37"/>
      <c r="B6" s="97" t="s">
        <v>201</v>
      </c>
      <c r="C6" s="139">
        <v>60000</v>
      </c>
      <c r="D6" s="37"/>
      <c r="E6" s="35"/>
    </row>
    <row r="7" spans="1:5" x14ac:dyDescent="0.3">
      <c r="A7" s="37"/>
      <c r="B7" s="159"/>
      <c r="C7" s="167"/>
      <c r="D7" s="37"/>
      <c r="E7" s="35"/>
    </row>
    <row r="8" spans="1:5" ht="18" customHeight="1" x14ac:dyDescent="0.3">
      <c r="A8" s="285"/>
      <c r="B8" s="129" t="s">
        <v>197</v>
      </c>
      <c r="C8" s="179"/>
      <c r="D8" s="37"/>
      <c r="E8" s="35"/>
    </row>
    <row r="9" spans="1:5" ht="15" customHeight="1" x14ac:dyDescent="0.3">
      <c r="A9" s="35"/>
      <c r="B9" s="182" t="s">
        <v>108</v>
      </c>
      <c r="C9" s="194" t="s">
        <v>123</v>
      </c>
      <c r="D9" s="35"/>
      <c r="E9" s="35"/>
    </row>
    <row r="10" spans="1:5" ht="15" customHeight="1" x14ac:dyDescent="0.3">
      <c r="A10" s="35"/>
      <c r="B10" s="183" t="s">
        <v>198</v>
      </c>
      <c r="C10" s="193">
        <v>390000</v>
      </c>
      <c r="D10" s="35"/>
      <c r="E10" s="35"/>
    </row>
    <row r="11" spans="1:5" ht="15" customHeight="1" x14ac:dyDescent="0.3">
      <c r="A11" s="35"/>
      <c r="B11" s="183" t="s">
        <v>199</v>
      </c>
      <c r="C11" s="193">
        <v>250000</v>
      </c>
      <c r="D11" s="35"/>
      <c r="E11" s="35"/>
    </row>
    <row r="12" spans="1:5" ht="15" customHeight="1" x14ac:dyDescent="0.3">
      <c r="A12" s="35"/>
      <c r="B12" s="183" t="s">
        <v>207</v>
      </c>
      <c r="C12" s="193">
        <v>1221150</v>
      </c>
      <c r="D12" s="35"/>
      <c r="E12" s="35"/>
    </row>
    <row r="13" spans="1:5" ht="16.05" customHeight="1" x14ac:dyDescent="0.3">
      <c r="A13" s="35"/>
      <c r="B13" s="97" t="s">
        <v>201</v>
      </c>
      <c r="C13" s="139">
        <v>120000</v>
      </c>
      <c r="D13" s="35"/>
      <c r="E13" s="35"/>
    </row>
    <row r="14" spans="1:5" ht="16.05" customHeight="1" x14ac:dyDescent="0.3">
      <c r="A14" s="35"/>
      <c r="B14" s="97" t="s">
        <v>206</v>
      </c>
      <c r="C14" s="139">
        <f>C13+C6</f>
        <v>180000</v>
      </c>
      <c r="D14" s="261"/>
      <c r="E14" s="35"/>
    </row>
    <row r="15" spans="1:5" x14ac:dyDescent="0.3">
      <c r="A15" s="35"/>
      <c r="B15" s="63"/>
      <c r="C15" s="35"/>
      <c r="D15" s="261"/>
      <c r="E15" s="35"/>
    </row>
    <row r="16" spans="1:5" ht="14.4" x14ac:dyDescent="0.3">
      <c r="A16" s="35"/>
      <c r="B16" s="256" t="s">
        <v>208</v>
      </c>
      <c r="C16" s="35"/>
      <c r="D16" s="261"/>
      <c r="E16" s="35"/>
    </row>
    <row r="17" spans="1:5" x14ac:dyDescent="0.3">
      <c r="A17" s="35"/>
      <c r="B17" s="35"/>
      <c r="C17" s="35"/>
      <c r="D17" s="35"/>
      <c r="E17" s="35"/>
    </row>
    <row r="18" spans="1:5" x14ac:dyDescent="0.3">
      <c r="A18" s="35"/>
      <c r="B18" s="35"/>
      <c r="C18" s="35"/>
      <c r="D18" s="35"/>
      <c r="E18" s="35"/>
    </row>
    <row r="19" spans="1:5" x14ac:dyDescent="0.3">
      <c r="A19" s="35"/>
      <c r="B19" s="184" t="s">
        <v>2</v>
      </c>
      <c r="C19" s="196"/>
      <c r="D19" s="208"/>
      <c r="E19" s="35"/>
    </row>
    <row r="20" spans="1:5" x14ac:dyDescent="0.3">
      <c r="A20" s="35"/>
      <c r="B20" s="185" t="s">
        <v>54</v>
      </c>
      <c r="C20" s="191">
        <v>6147.54</v>
      </c>
      <c r="D20" s="208"/>
      <c r="E20" s="35"/>
    </row>
    <row r="21" spans="1:5" x14ac:dyDescent="0.3">
      <c r="B21" s="189" t="s">
        <v>134</v>
      </c>
      <c r="C21" s="149"/>
      <c r="D21" s="272"/>
      <c r="E21" s="35"/>
    </row>
    <row r="22" spans="1:5" x14ac:dyDescent="0.3">
      <c r="B22" s="186" t="s">
        <v>45</v>
      </c>
      <c r="C22" s="271"/>
      <c r="D22" s="272"/>
      <c r="E22" s="35"/>
    </row>
    <row r="23" spans="1:5" x14ac:dyDescent="0.3">
      <c r="B23" s="187"/>
      <c r="C23" s="271"/>
      <c r="D23" s="272"/>
      <c r="E23" s="35"/>
    </row>
    <row r="24" spans="1:5" x14ac:dyDescent="0.3">
      <c r="B24" s="187"/>
      <c r="C24" s="271"/>
      <c r="D24" s="272"/>
      <c r="E24" s="35"/>
    </row>
    <row r="25" spans="1:5" x14ac:dyDescent="0.3">
      <c r="B25" s="184" t="s">
        <v>2</v>
      </c>
      <c r="C25" s="271"/>
      <c r="D25" s="272"/>
      <c r="E25" s="35"/>
    </row>
    <row r="26" spans="1:5" x14ac:dyDescent="0.3">
      <c r="B26" s="185" t="s">
        <v>56</v>
      </c>
      <c r="C26" s="192">
        <v>6147.54</v>
      </c>
      <c r="D26" s="272"/>
      <c r="E26" s="35"/>
    </row>
    <row r="27" spans="1:5" x14ac:dyDescent="0.3">
      <c r="B27" s="188" t="s">
        <v>57</v>
      </c>
      <c r="C27" s="149"/>
      <c r="D27" s="272"/>
      <c r="E27" s="35"/>
    </row>
    <row r="28" spans="1:5" x14ac:dyDescent="0.3">
      <c r="B28" s="185" t="s">
        <v>125</v>
      </c>
      <c r="C28" s="191">
        <v>6147.54</v>
      </c>
      <c r="D28" s="272"/>
      <c r="E28" s="35"/>
    </row>
    <row r="29" spans="1:5" x14ac:dyDescent="0.3">
      <c r="B29" s="188" t="s">
        <v>126</v>
      </c>
      <c r="C29" s="149"/>
      <c r="D29" s="272"/>
      <c r="E29" s="35"/>
    </row>
    <row r="30" spans="1:5" x14ac:dyDescent="0.3">
      <c r="B30" s="185" t="s">
        <v>58</v>
      </c>
      <c r="C30" s="191">
        <v>6147.54</v>
      </c>
      <c r="D30" s="272"/>
      <c r="E30" s="35"/>
    </row>
    <row r="31" spans="1:5" x14ac:dyDescent="0.3">
      <c r="B31" s="188" t="s">
        <v>59</v>
      </c>
      <c r="C31" s="149"/>
      <c r="D31" s="272"/>
      <c r="E31" s="35"/>
    </row>
    <row r="32" spans="1:5" x14ac:dyDescent="0.3">
      <c r="B32" s="189" t="s">
        <v>61</v>
      </c>
      <c r="C32" s="205">
        <f>C27+C29+C31</f>
        <v>0</v>
      </c>
      <c r="D32" s="272"/>
      <c r="E32" s="35"/>
    </row>
    <row r="33" spans="2:5" x14ac:dyDescent="0.3">
      <c r="B33" s="190" t="s">
        <v>46</v>
      </c>
      <c r="C33" s="208"/>
      <c r="D33" s="272"/>
      <c r="E33" s="35"/>
    </row>
    <row r="34" spans="2:5" x14ac:dyDescent="0.3">
      <c r="B34" s="35"/>
      <c r="C34" s="35"/>
      <c r="D34" s="261"/>
      <c r="E34" s="35"/>
    </row>
    <row r="35" spans="2:5" x14ac:dyDescent="0.3">
      <c r="B35" s="35"/>
      <c r="C35" s="35"/>
      <c r="D35" s="261"/>
      <c r="E35" s="35"/>
    </row>
    <row r="36" spans="2:5" x14ac:dyDescent="0.3">
      <c r="B36" s="173" t="s">
        <v>14</v>
      </c>
      <c r="C36" s="180"/>
      <c r="D36" s="35"/>
      <c r="E36" s="35"/>
    </row>
    <row r="37" spans="2:5" x14ac:dyDescent="0.3">
      <c r="B37" s="65" t="s">
        <v>200</v>
      </c>
      <c r="C37" s="44">
        <f>10000/1.22</f>
        <v>8196.7213114754104</v>
      </c>
      <c r="D37" s="257"/>
      <c r="E37" s="35"/>
    </row>
    <row r="38" spans="2:5" x14ac:dyDescent="0.3">
      <c r="B38" s="67" t="s">
        <v>202</v>
      </c>
      <c r="C38" s="149"/>
      <c r="D38" s="257"/>
      <c r="E38" s="35"/>
    </row>
    <row r="39" spans="2:5" x14ac:dyDescent="0.3">
      <c r="B39" s="63" t="s">
        <v>49</v>
      </c>
      <c r="C39" s="209"/>
      <c r="D39" s="275"/>
      <c r="E39" s="35"/>
    </row>
    <row r="40" spans="2:5" x14ac:dyDescent="0.3">
      <c r="B40" s="35"/>
      <c r="C40" s="35"/>
      <c r="D40" s="257"/>
      <c r="E40" s="35"/>
    </row>
    <row r="41" spans="2:5" x14ac:dyDescent="0.3">
      <c r="B41" s="35"/>
      <c r="C41" s="35"/>
      <c r="D41" s="275"/>
      <c r="E41" s="35"/>
    </row>
    <row r="42" spans="2:5" x14ac:dyDescent="0.3">
      <c r="B42" s="173" t="s">
        <v>122</v>
      </c>
      <c r="C42" s="210"/>
      <c r="D42" s="35"/>
      <c r="E42" s="35"/>
    </row>
    <row r="43" spans="2:5" x14ac:dyDescent="0.3">
      <c r="B43" s="71" t="s">
        <v>140</v>
      </c>
      <c r="C43" s="44">
        <f>60000/1.22</f>
        <v>49180.327868852459</v>
      </c>
      <c r="D43" s="35"/>
      <c r="E43" s="35"/>
    </row>
    <row r="44" spans="2:5" x14ac:dyDescent="0.3">
      <c r="B44" s="67" t="s">
        <v>141</v>
      </c>
      <c r="C44" s="149"/>
      <c r="D44" s="35"/>
      <c r="E44" s="35"/>
    </row>
    <row r="45" spans="2:5" x14ac:dyDescent="0.3">
      <c r="B45" s="63" t="s">
        <v>107</v>
      </c>
      <c r="C45" s="209"/>
      <c r="D45" s="35"/>
      <c r="E45" s="35"/>
    </row>
    <row r="46" spans="2:5" x14ac:dyDescent="0.3">
      <c r="B46" s="35"/>
      <c r="C46" s="35"/>
      <c r="D46" s="35"/>
      <c r="E46" s="35"/>
    </row>
    <row r="47" spans="2:5" x14ac:dyDescent="0.3">
      <c r="B47" s="35" t="s">
        <v>142</v>
      </c>
      <c r="C47" s="35"/>
      <c r="D47" s="35"/>
      <c r="E47" s="35"/>
    </row>
    <row r="48" spans="2:5" x14ac:dyDescent="0.3">
      <c r="B48" s="35"/>
      <c r="C48" s="35"/>
      <c r="D48" s="35"/>
      <c r="E48" s="35"/>
    </row>
    <row r="49" spans="2:5" ht="14.4" thickBot="1" x14ac:dyDescent="0.35">
      <c r="B49" s="35"/>
      <c r="C49" s="35"/>
      <c r="D49" s="35"/>
      <c r="E49" s="35"/>
    </row>
    <row r="50" spans="2:5" ht="14.4" thickBot="1" x14ac:dyDescent="0.35">
      <c r="B50" s="73" t="s">
        <v>79</v>
      </c>
      <c r="C50" s="35"/>
      <c r="D50" s="35"/>
      <c r="E50" s="35"/>
    </row>
    <row r="51" spans="2:5" x14ac:dyDescent="0.3">
      <c r="B51" s="74" t="s">
        <v>41</v>
      </c>
      <c r="C51" s="11"/>
      <c r="D51" s="12"/>
    </row>
    <row r="52" spans="2:5" x14ac:dyDescent="0.3">
      <c r="B52" s="75" t="s">
        <v>51</v>
      </c>
      <c r="C52" s="10"/>
      <c r="D52" s="13"/>
    </row>
    <row r="53" spans="2:5" ht="14.4" thickBot="1" x14ac:dyDescent="0.35">
      <c r="B53" s="76" t="s">
        <v>52</v>
      </c>
      <c r="C53" s="14"/>
      <c r="D53" s="15"/>
    </row>
    <row r="54" spans="2:5" x14ac:dyDescent="0.3">
      <c r="B54" s="35"/>
    </row>
    <row r="55" spans="2:5" x14ac:dyDescent="0.3">
      <c r="B55" s="35"/>
    </row>
    <row r="57" spans="2:5" x14ac:dyDescent="0.3">
      <c r="B57" s="91"/>
    </row>
  </sheetData>
  <sheetProtection algorithmName="SHA-512" hashValue="wxi9daTastO1LMv2FV5sir9MhW7jp4SiTwaBi6T6Bb9ShfdF/zzO7d8VkWxLvGzVj9lKRIhQBb3OjJ6VkUmF7w==" saltValue="BrweWxTKn/H/ZRtc0E+ptQ==" spinCount="100000" sheet="1" objects="1" scenarios="1"/>
  <hyperlinks>
    <hyperlink ref="B16" r:id="rId1"/>
  </hyperlinks>
  <pageMargins left="0.39370078740157483" right="0.39370078740157483" top="1.0629921259842521" bottom="0.6692913385826772" header="0.19685039370078741" footer="0.78740157480314965"/>
  <pageSetup paperSize="256" scale="53" firstPageNumber="0" orientation="landscape" horizontalDpi="300" verticalDpi="300"/>
  <headerFooter>
    <oddHeader>&amp;C&amp;"Times New Roman,Navadno"&amp;12&amp;A&amp;R&amp;G</oddHeader>
    <oddFooter>&amp;C&amp;"Times New Roman,Regular"&amp;12Page &amp;P</oddFooter>
  </headerFooter>
  <legacyDrawingHF r:id="rId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V41"/>
  <sheetViews>
    <sheetView workbookViewId="0">
      <selection activeCell="E30" sqref="E30"/>
    </sheetView>
  </sheetViews>
  <sheetFormatPr defaultColWidth="11.44140625" defaultRowHeight="14.4" x14ac:dyDescent="0.3"/>
  <cols>
    <col min="1" max="1" width="3.77734375" style="1" customWidth="1"/>
    <col min="2" max="2" width="40.6640625" style="1" customWidth="1"/>
    <col min="3" max="3" width="24.44140625" style="46" customWidth="1"/>
    <col min="4" max="4" width="18.33203125" style="46" customWidth="1"/>
    <col min="5" max="5" width="19.109375" style="1" customWidth="1"/>
    <col min="6" max="6" width="14.6640625" style="1" customWidth="1"/>
    <col min="7" max="7" width="6.109375" style="1" customWidth="1"/>
    <col min="8" max="8" width="18" style="1" customWidth="1"/>
    <col min="9" max="9" width="11.44140625" style="46"/>
    <col min="10" max="10" width="12.6640625" style="46" customWidth="1"/>
    <col min="11" max="230" width="11.44140625" style="1"/>
    <col min="231" max="16384" width="11.44140625" style="83"/>
  </cols>
  <sheetData>
    <row r="1" spans="1:230" ht="18" customHeight="1" x14ac:dyDescent="0.3">
      <c r="A1" s="216" t="s">
        <v>0</v>
      </c>
      <c r="B1" s="217" t="s">
        <v>42</v>
      </c>
      <c r="C1" s="237" t="s">
        <v>43</v>
      </c>
      <c r="D1" s="238"/>
      <c r="E1" s="239"/>
      <c r="F1" s="219" t="s">
        <v>1</v>
      </c>
      <c r="G1" s="35"/>
      <c r="H1" s="224" t="s">
        <v>68</v>
      </c>
      <c r="I1" s="155"/>
      <c r="J1" s="155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/>
      <c r="BO1" s="83"/>
      <c r="BP1" s="83"/>
      <c r="BQ1" s="83"/>
      <c r="BR1" s="83"/>
      <c r="BS1" s="83"/>
      <c r="BT1" s="83"/>
      <c r="BU1" s="83"/>
      <c r="BV1" s="83"/>
      <c r="BW1" s="83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  <c r="DP1" s="83"/>
      <c r="DQ1" s="83"/>
      <c r="DR1" s="83"/>
      <c r="DS1" s="83"/>
      <c r="DT1" s="83"/>
      <c r="DU1" s="83"/>
      <c r="DV1" s="83"/>
      <c r="DW1" s="83"/>
      <c r="DX1" s="83"/>
      <c r="DY1" s="83"/>
      <c r="DZ1" s="83"/>
      <c r="EA1" s="83"/>
      <c r="EB1" s="83"/>
      <c r="EC1" s="83"/>
      <c r="ED1" s="83"/>
      <c r="EE1" s="83"/>
      <c r="EF1" s="83"/>
      <c r="EG1" s="83"/>
      <c r="EH1" s="83"/>
      <c r="EI1" s="83"/>
      <c r="EJ1" s="83"/>
      <c r="EK1" s="83"/>
      <c r="EL1" s="83"/>
      <c r="EM1" s="83"/>
      <c r="EN1" s="83"/>
      <c r="EO1" s="83"/>
      <c r="EP1" s="83"/>
      <c r="EQ1" s="83"/>
      <c r="ER1" s="83"/>
      <c r="ES1" s="83"/>
      <c r="ET1" s="83"/>
      <c r="EU1" s="83"/>
      <c r="EV1" s="83"/>
      <c r="EW1" s="83"/>
      <c r="EX1" s="83"/>
      <c r="EY1" s="83"/>
      <c r="EZ1" s="83"/>
      <c r="FA1" s="83"/>
      <c r="FB1" s="83"/>
      <c r="FC1" s="83"/>
      <c r="FD1" s="83"/>
      <c r="FE1" s="83"/>
      <c r="FF1" s="83"/>
      <c r="FG1" s="83"/>
      <c r="FH1" s="83"/>
      <c r="FI1" s="83"/>
      <c r="FJ1" s="83"/>
      <c r="FK1" s="83"/>
      <c r="FL1" s="83"/>
      <c r="FM1" s="83"/>
      <c r="FN1" s="83"/>
      <c r="FO1" s="83"/>
      <c r="FP1" s="83"/>
      <c r="FQ1" s="83"/>
      <c r="FR1" s="83"/>
      <c r="FS1" s="83"/>
      <c r="FT1" s="83"/>
      <c r="FU1" s="83"/>
      <c r="FV1" s="83"/>
      <c r="FW1" s="83"/>
      <c r="FX1" s="83"/>
      <c r="FY1" s="83"/>
      <c r="FZ1" s="83"/>
      <c r="GA1" s="83"/>
      <c r="GB1" s="83"/>
      <c r="GC1" s="83"/>
      <c r="GD1" s="83"/>
      <c r="GE1" s="83"/>
      <c r="GF1" s="83"/>
      <c r="GG1" s="83"/>
      <c r="GH1" s="83"/>
      <c r="GI1" s="83"/>
      <c r="GJ1" s="83"/>
      <c r="GK1" s="83"/>
      <c r="GL1" s="83"/>
      <c r="GM1" s="83"/>
      <c r="GN1" s="83"/>
      <c r="GO1" s="83"/>
      <c r="GP1" s="83"/>
      <c r="GQ1" s="83"/>
      <c r="GR1" s="83"/>
      <c r="GS1" s="83"/>
      <c r="GT1" s="83"/>
      <c r="GU1" s="83"/>
      <c r="GV1" s="83"/>
      <c r="GW1" s="83"/>
      <c r="GX1" s="83"/>
      <c r="GY1" s="83"/>
      <c r="GZ1" s="83"/>
      <c r="HA1" s="83"/>
      <c r="HB1" s="83"/>
      <c r="HC1" s="83"/>
      <c r="HD1" s="83"/>
      <c r="HE1" s="83"/>
      <c r="HF1" s="83"/>
      <c r="HG1" s="83"/>
      <c r="HH1" s="83"/>
      <c r="HI1" s="83"/>
      <c r="HJ1" s="83"/>
      <c r="HK1" s="83"/>
      <c r="HL1" s="83"/>
      <c r="HM1" s="83"/>
      <c r="HN1" s="83"/>
      <c r="HO1" s="83"/>
      <c r="HP1" s="83"/>
      <c r="HQ1" s="83"/>
      <c r="HR1" s="83"/>
      <c r="HS1" s="83"/>
      <c r="HT1" s="83"/>
      <c r="HU1" s="83"/>
      <c r="HV1" s="83"/>
    </row>
    <row r="2" spans="1:230" ht="25.5" customHeight="1" x14ac:dyDescent="0.3">
      <c r="A2" s="216"/>
      <c r="B2" s="218"/>
      <c r="C2" s="240"/>
      <c r="D2" s="241"/>
      <c r="E2" s="242"/>
      <c r="F2" s="219"/>
      <c r="G2" s="35"/>
      <c r="H2" s="225"/>
      <c r="I2" s="155"/>
      <c r="J2" s="155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/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/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  <c r="GL2" s="83"/>
      <c r="GM2" s="83"/>
      <c r="GN2" s="83"/>
      <c r="GO2" s="83"/>
      <c r="GP2" s="83"/>
      <c r="GQ2" s="83"/>
      <c r="GR2" s="83"/>
      <c r="GS2" s="83"/>
      <c r="GT2" s="83"/>
      <c r="GU2" s="83"/>
      <c r="GV2" s="83"/>
      <c r="GW2" s="83"/>
      <c r="GX2" s="83"/>
      <c r="GY2" s="83"/>
      <c r="GZ2" s="83"/>
      <c r="HA2" s="83"/>
      <c r="HB2" s="83"/>
      <c r="HC2" s="83"/>
      <c r="HD2" s="83"/>
      <c r="HE2" s="83"/>
      <c r="HF2" s="83"/>
      <c r="HG2" s="83"/>
      <c r="HH2" s="83"/>
      <c r="HI2" s="83"/>
      <c r="HJ2" s="83"/>
      <c r="HK2" s="83"/>
      <c r="HL2" s="83"/>
      <c r="HM2" s="83"/>
      <c r="HN2" s="83"/>
      <c r="HO2" s="83"/>
      <c r="HP2" s="83"/>
      <c r="HQ2" s="83"/>
      <c r="HR2" s="83"/>
      <c r="HS2" s="83"/>
      <c r="HT2" s="83"/>
      <c r="HU2" s="83"/>
      <c r="HV2" s="83"/>
    </row>
    <row r="3" spans="1:230" s="85" customFormat="1" ht="41.4" x14ac:dyDescent="0.3">
      <c r="A3" s="80"/>
      <c r="B3" s="81"/>
      <c r="C3" s="204" t="s">
        <v>154</v>
      </c>
      <c r="D3" s="204" t="s">
        <v>155</v>
      </c>
      <c r="E3" s="79"/>
      <c r="F3" s="25"/>
      <c r="G3" s="48"/>
      <c r="H3" s="84"/>
      <c r="I3" s="156"/>
      <c r="J3" s="153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</row>
    <row r="4" spans="1:230" x14ac:dyDescent="0.3">
      <c r="A4" s="2">
        <v>1</v>
      </c>
      <c r="B4" s="60" t="s">
        <v>87</v>
      </c>
      <c r="C4" s="3"/>
      <c r="D4" s="3"/>
      <c r="E4" s="24"/>
      <c r="F4" s="17" t="str">
        <f>IF(ISERROR(ROUND(AVERAGE(C4:E4),3)),"",ROUND(AVERAGE(C4:E4),3))</f>
        <v/>
      </c>
      <c r="G4" s="35"/>
      <c r="H4" s="38">
        <f>70000/1.22</f>
        <v>57377.049180327871</v>
      </c>
      <c r="I4" s="153"/>
      <c r="HU4" s="83"/>
      <c r="HV4" s="83"/>
    </row>
    <row r="5" spans="1:230" s="85" customFormat="1" x14ac:dyDescent="0.3">
      <c r="A5" s="206"/>
      <c r="B5" s="58"/>
      <c r="C5" s="26"/>
      <c r="D5" s="26"/>
      <c r="E5" s="26"/>
      <c r="F5" s="25"/>
      <c r="G5" s="48"/>
      <c r="H5" s="56"/>
      <c r="I5" s="153"/>
      <c r="J5" s="15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</row>
    <row r="6" spans="1:230" s="85" customFormat="1" x14ac:dyDescent="0.3">
      <c r="A6" s="206"/>
      <c r="B6" s="81"/>
      <c r="C6" s="79" t="s">
        <v>88</v>
      </c>
      <c r="D6" s="199" t="s">
        <v>156</v>
      </c>
      <c r="E6" s="199" t="s">
        <v>157</v>
      </c>
      <c r="F6" s="25"/>
      <c r="G6" s="48"/>
      <c r="H6" s="56"/>
      <c r="I6" s="153"/>
      <c r="J6" s="15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</row>
    <row r="7" spans="1:230" x14ac:dyDescent="0.3">
      <c r="A7" s="2">
        <v>2</v>
      </c>
      <c r="B7" s="60" t="s">
        <v>89</v>
      </c>
      <c r="C7" s="3"/>
      <c r="D7" s="3"/>
      <c r="E7" s="3"/>
      <c r="F7" s="17" t="str">
        <f>IF(ISERROR(ROUND(AVERAGE(C7:E7),3)),"",ROUND(AVERAGE(C7:E7),3))</f>
        <v/>
      </c>
      <c r="G7" s="35"/>
      <c r="H7" s="38">
        <f>50000/1.22</f>
        <v>40983.606557377047</v>
      </c>
      <c r="HU7" s="83"/>
      <c r="HV7" s="83"/>
    </row>
    <row r="8" spans="1:230" s="85" customFormat="1" x14ac:dyDescent="0.3">
      <c r="A8" s="206"/>
      <c r="B8" s="58"/>
      <c r="C8" s="26"/>
      <c r="D8" s="26"/>
      <c r="E8" s="26"/>
      <c r="F8" s="25"/>
      <c r="G8" s="48"/>
      <c r="H8" s="56"/>
      <c r="I8" s="153"/>
      <c r="J8" s="153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</row>
    <row r="9" spans="1:230" s="85" customFormat="1" ht="16.8" customHeight="1" x14ac:dyDescent="0.3">
      <c r="A9" s="206"/>
      <c r="B9" s="81"/>
      <c r="C9" s="79" t="s">
        <v>158</v>
      </c>
      <c r="D9" s="199" t="s">
        <v>20</v>
      </c>
      <c r="E9" s="24"/>
      <c r="F9" s="25"/>
      <c r="G9" s="48"/>
      <c r="H9" s="56"/>
      <c r="I9" s="153"/>
      <c r="J9" s="15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</row>
    <row r="10" spans="1:230" x14ac:dyDescent="0.3">
      <c r="A10" s="2">
        <v>3</v>
      </c>
      <c r="B10" s="60" t="s">
        <v>19</v>
      </c>
      <c r="C10" s="3"/>
      <c r="D10" s="3"/>
      <c r="F10" s="17" t="str">
        <f>IF(ISERROR(ROUND(AVERAGE(C10:D10),3)),"",ROUND(AVERAGE(C10:D10),3))</f>
        <v/>
      </c>
      <c r="G10" s="35"/>
      <c r="H10" s="38">
        <f>50000/1.22</f>
        <v>40983.606557377047</v>
      </c>
      <c r="HU10" s="83"/>
      <c r="HV10" s="83"/>
    </row>
    <row r="11" spans="1:230" x14ac:dyDescent="0.3">
      <c r="A11" s="206"/>
      <c r="B11" s="58"/>
      <c r="C11" s="26"/>
      <c r="D11" s="26"/>
      <c r="E11" s="26"/>
      <c r="F11" s="25"/>
      <c r="G11" s="35"/>
      <c r="H11" s="35"/>
      <c r="HU11" s="83"/>
      <c r="HV11" s="83"/>
    </row>
    <row r="12" spans="1:230" x14ac:dyDescent="0.3">
      <c r="A12" s="2"/>
      <c r="B12" s="62" t="s">
        <v>11</v>
      </c>
      <c r="C12" s="27"/>
      <c r="D12" s="28"/>
      <c r="E12" s="28"/>
      <c r="F12" s="20" t="e">
        <f>AVERAGE(F4,F7,F10)</f>
        <v>#DIV/0!</v>
      </c>
      <c r="G12" s="35"/>
      <c r="H12" s="38">
        <f>H4+H7+H10</f>
        <v>139344.26229508198</v>
      </c>
      <c r="J12" s="154"/>
      <c r="HU12" s="83"/>
      <c r="HV12" s="83"/>
    </row>
    <row r="13" spans="1:230" x14ac:dyDescent="0.3">
      <c r="B13" s="63" t="s">
        <v>44</v>
      </c>
    </row>
    <row r="14" spans="1:230" x14ac:dyDescent="0.3">
      <c r="B14" s="35"/>
      <c r="C14" s="1"/>
      <c r="D14" s="1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  <c r="HS14" s="83"/>
      <c r="HT14" s="83"/>
      <c r="HU14" s="83"/>
      <c r="HV14" s="83"/>
    </row>
    <row r="15" spans="1:230" x14ac:dyDescent="0.3">
      <c r="B15" s="35"/>
      <c r="C15" s="1"/>
      <c r="D15" s="1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</row>
    <row r="16" spans="1:230" x14ac:dyDescent="0.3">
      <c r="B16" s="171" t="s">
        <v>25</v>
      </c>
      <c r="C16" s="180"/>
      <c r="HU16" s="83"/>
      <c r="HV16" s="83"/>
    </row>
    <row r="17" spans="2:230" x14ac:dyDescent="0.3">
      <c r="B17" s="69" t="s">
        <v>70</v>
      </c>
      <c r="C17" s="44">
        <f>30000/1.22</f>
        <v>24590.163934426229</v>
      </c>
      <c r="D17" s="122"/>
      <c r="E17" s="146"/>
      <c r="F17" s="150"/>
      <c r="HU17" s="83"/>
      <c r="HV17" s="83"/>
    </row>
    <row r="18" spans="2:230" ht="13.95" customHeight="1" x14ac:dyDescent="0.3">
      <c r="B18" s="67" t="s">
        <v>71</v>
      </c>
      <c r="C18" s="130"/>
      <c r="D18" s="83"/>
      <c r="E18" s="146"/>
      <c r="F18" s="150"/>
      <c r="HU18" s="83"/>
      <c r="HV18" s="83"/>
    </row>
    <row r="19" spans="2:230" x14ac:dyDescent="0.3">
      <c r="B19" s="63" t="s">
        <v>48</v>
      </c>
      <c r="C19" s="8"/>
    </row>
    <row r="20" spans="2:230" x14ac:dyDescent="0.3">
      <c r="B20" s="35"/>
      <c r="D20" s="1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/>
      <c r="FY20" s="83"/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3"/>
      <c r="GQ20" s="83"/>
      <c r="GR20" s="83"/>
      <c r="GS20" s="83"/>
      <c r="GT20" s="83"/>
      <c r="GU20" s="83"/>
      <c r="GV20" s="83"/>
      <c r="GW20" s="83"/>
      <c r="GX20" s="83"/>
      <c r="GY20" s="83"/>
      <c r="GZ20" s="83"/>
      <c r="HA20" s="83"/>
      <c r="HB20" s="83"/>
      <c r="HC20" s="83"/>
      <c r="HD20" s="83"/>
      <c r="HE20" s="83"/>
      <c r="HF20" s="83"/>
      <c r="HG20" s="83"/>
      <c r="HH20" s="83"/>
      <c r="HI20" s="83"/>
      <c r="HJ20" s="83"/>
      <c r="HK20" s="83"/>
      <c r="HL20" s="83"/>
      <c r="HM20" s="83"/>
      <c r="HN20" s="83"/>
      <c r="HO20" s="83"/>
      <c r="HP20" s="83"/>
      <c r="HQ20" s="83"/>
      <c r="HR20" s="83"/>
      <c r="HS20" s="83"/>
      <c r="HT20" s="83"/>
      <c r="HU20" s="83"/>
      <c r="HV20" s="83"/>
    </row>
    <row r="21" spans="2:230" x14ac:dyDescent="0.3">
      <c r="B21" s="35"/>
      <c r="D21" s="1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3"/>
      <c r="FB21" s="83"/>
      <c r="FC21" s="83"/>
      <c r="FD21" s="83"/>
      <c r="FE21" s="83"/>
      <c r="FF21" s="83"/>
      <c r="FG21" s="83"/>
      <c r="FH21" s="83"/>
      <c r="FI21" s="83"/>
      <c r="FJ21" s="83"/>
      <c r="FK21" s="83"/>
      <c r="FL21" s="83"/>
      <c r="FM21" s="83"/>
      <c r="FN21" s="83"/>
      <c r="FO21" s="83"/>
      <c r="FP21" s="83"/>
      <c r="FQ21" s="83"/>
      <c r="FR21" s="83"/>
      <c r="FS21" s="83"/>
      <c r="FT21" s="83"/>
      <c r="FU21" s="83"/>
      <c r="FV21" s="83"/>
      <c r="FW21" s="83"/>
      <c r="FX21" s="83"/>
      <c r="FY21" s="83"/>
      <c r="FZ21" s="83"/>
      <c r="GA21" s="83"/>
      <c r="GB21" s="83"/>
      <c r="GC21" s="83"/>
      <c r="GD21" s="83"/>
      <c r="GE21" s="83"/>
      <c r="GF21" s="83"/>
      <c r="GG21" s="83"/>
      <c r="GH21" s="83"/>
      <c r="GI21" s="83"/>
      <c r="GJ21" s="83"/>
      <c r="GK21" s="83"/>
      <c r="GL21" s="83"/>
      <c r="GM21" s="83"/>
      <c r="GN21" s="83"/>
      <c r="GO21" s="83"/>
      <c r="GP21" s="83"/>
      <c r="GQ21" s="83"/>
      <c r="GR21" s="83"/>
      <c r="GS21" s="83"/>
      <c r="GT21" s="83"/>
      <c r="GU21" s="83"/>
      <c r="GV21" s="83"/>
      <c r="GW21" s="83"/>
      <c r="GX21" s="83"/>
      <c r="GY21" s="83"/>
      <c r="GZ21" s="83"/>
      <c r="HA21" s="83"/>
      <c r="HB21" s="83"/>
      <c r="HC21" s="83"/>
      <c r="HD21" s="83"/>
      <c r="HE21" s="83"/>
      <c r="HF21" s="83"/>
      <c r="HG21" s="83"/>
      <c r="HH21" s="83"/>
      <c r="HI21" s="83"/>
      <c r="HJ21" s="83"/>
      <c r="HK21" s="83"/>
      <c r="HL21" s="83"/>
      <c r="HM21" s="83"/>
      <c r="HN21" s="83"/>
      <c r="HO21" s="83"/>
      <c r="HP21" s="83"/>
      <c r="HQ21" s="83"/>
      <c r="HR21" s="83"/>
      <c r="HS21" s="83"/>
      <c r="HT21" s="83"/>
      <c r="HU21" s="83"/>
      <c r="HV21" s="83"/>
    </row>
    <row r="22" spans="2:230" x14ac:dyDescent="0.3">
      <c r="B22" s="171" t="s">
        <v>72</v>
      </c>
      <c r="C22" s="9"/>
      <c r="D22" s="83"/>
    </row>
    <row r="23" spans="2:230" x14ac:dyDescent="0.3">
      <c r="B23" s="86" t="s">
        <v>66</v>
      </c>
      <c r="C23" s="44">
        <f>40000/1.22</f>
        <v>32786.885245901642</v>
      </c>
      <c r="D23" s="122"/>
      <c r="E23" s="146"/>
      <c r="F23" s="150"/>
    </row>
    <row r="24" spans="2:230" x14ac:dyDescent="0.3">
      <c r="B24" s="72" t="s">
        <v>67</v>
      </c>
      <c r="C24" s="130"/>
      <c r="D24" s="83"/>
      <c r="E24" s="146"/>
      <c r="F24" s="150"/>
    </row>
    <row r="25" spans="2:230" x14ac:dyDescent="0.3">
      <c r="B25" s="63" t="s">
        <v>84</v>
      </c>
      <c r="C25" s="8"/>
    </row>
    <row r="26" spans="2:230" x14ac:dyDescent="0.3">
      <c r="B26" s="84"/>
      <c r="C26" s="1"/>
    </row>
    <row r="27" spans="2:230" x14ac:dyDescent="0.3">
      <c r="B27" s="84"/>
      <c r="C27" s="1"/>
    </row>
    <row r="28" spans="2:230" x14ac:dyDescent="0.3">
      <c r="B28" s="171" t="s">
        <v>122</v>
      </c>
      <c r="C28" s="9"/>
      <c r="D28" s="1"/>
      <c r="I28" s="155"/>
      <c r="J28" s="155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  <c r="HN28" s="83"/>
      <c r="HO28" s="83"/>
      <c r="HP28" s="83"/>
      <c r="HQ28" s="83"/>
      <c r="HR28" s="83"/>
      <c r="HS28" s="83"/>
      <c r="HT28" s="83"/>
      <c r="HU28" s="83"/>
      <c r="HV28" s="83"/>
    </row>
    <row r="29" spans="2:230" x14ac:dyDescent="0.3">
      <c r="B29" s="71" t="s">
        <v>140</v>
      </c>
      <c r="C29" s="44">
        <f>60000/1.22</f>
        <v>49180.327868852459</v>
      </c>
      <c r="D29" s="1"/>
      <c r="E29" s="146"/>
      <c r="F29" s="150"/>
      <c r="I29" s="155"/>
      <c r="J29" s="155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  <c r="HN29" s="83"/>
      <c r="HO29" s="83"/>
      <c r="HP29" s="83"/>
      <c r="HQ29" s="83"/>
      <c r="HR29" s="83"/>
      <c r="HS29" s="83"/>
      <c r="HT29" s="83"/>
      <c r="HU29" s="83"/>
      <c r="HV29" s="83"/>
    </row>
    <row r="30" spans="2:230" x14ac:dyDescent="0.3">
      <c r="B30" s="67" t="s">
        <v>141</v>
      </c>
      <c r="C30" s="130"/>
      <c r="D30" s="1"/>
      <c r="E30" s="146"/>
      <c r="F30" s="150"/>
      <c r="I30" s="155"/>
      <c r="J30" s="155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  <c r="HN30" s="83"/>
      <c r="HO30" s="83"/>
      <c r="HP30" s="83"/>
      <c r="HQ30" s="83"/>
      <c r="HR30" s="83"/>
      <c r="HS30" s="83"/>
      <c r="HT30" s="83"/>
      <c r="HU30" s="83"/>
      <c r="HV30" s="83"/>
    </row>
    <row r="31" spans="2:230" x14ac:dyDescent="0.3">
      <c r="B31" s="63" t="s">
        <v>107</v>
      </c>
      <c r="C31" s="8"/>
      <c r="D31" s="34"/>
      <c r="E31" s="34"/>
      <c r="J31" s="155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  <c r="HN31" s="83"/>
      <c r="HO31" s="83"/>
      <c r="HP31" s="83"/>
      <c r="HQ31" s="83"/>
      <c r="HR31" s="83"/>
      <c r="HS31" s="83"/>
      <c r="HT31" s="83"/>
      <c r="HU31" s="83"/>
      <c r="HV31" s="83"/>
    </row>
    <row r="32" spans="2:230" x14ac:dyDescent="0.3">
      <c r="B32" s="35"/>
      <c r="C32" s="1"/>
    </row>
    <row r="33" spans="2:230" x14ac:dyDescent="0.3">
      <c r="B33" s="35" t="s">
        <v>142</v>
      </c>
      <c r="C33" s="1"/>
    </row>
    <row r="34" spans="2:230" x14ac:dyDescent="0.3">
      <c r="B34" s="35"/>
    </row>
    <row r="35" spans="2:230" ht="15" thickBot="1" x14ac:dyDescent="0.35">
      <c r="B35" s="35"/>
    </row>
    <row r="36" spans="2:230" ht="15" thickBot="1" x14ac:dyDescent="0.35">
      <c r="B36" s="87" t="s">
        <v>75</v>
      </c>
    </row>
    <row r="37" spans="2:230" x14ac:dyDescent="0.3">
      <c r="B37" s="74" t="s">
        <v>41</v>
      </c>
      <c r="C37" s="11"/>
      <c r="D37" s="12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3"/>
      <c r="DK37" s="83"/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83"/>
      <c r="DX37" s="83"/>
      <c r="DY37" s="83"/>
      <c r="DZ37" s="83"/>
      <c r="EA37" s="83"/>
      <c r="EB37" s="83"/>
      <c r="EC37" s="83"/>
      <c r="ED37" s="83"/>
      <c r="EE37" s="83"/>
      <c r="EF37" s="83"/>
      <c r="EG37" s="83"/>
      <c r="EH37" s="83"/>
      <c r="EI37" s="83"/>
      <c r="EJ37" s="83"/>
      <c r="EK37" s="83"/>
      <c r="EL37" s="83"/>
      <c r="EM37" s="83"/>
      <c r="EN37" s="83"/>
      <c r="EO37" s="83"/>
      <c r="EP37" s="83"/>
      <c r="EQ37" s="83"/>
      <c r="ER37" s="83"/>
      <c r="ES37" s="83"/>
      <c r="ET37" s="83"/>
      <c r="EU37" s="83"/>
      <c r="EV37" s="83"/>
      <c r="EW37" s="83"/>
      <c r="EX37" s="83"/>
      <c r="EY37" s="83"/>
      <c r="EZ37" s="83"/>
      <c r="FA37" s="83"/>
      <c r="FB37" s="83"/>
      <c r="FC37" s="83"/>
      <c r="FD37" s="83"/>
      <c r="FE37" s="83"/>
      <c r="FF37" s="83"/>
      <c r="FG37" s="83"/>
      <c r="FH37" s="83"/>
      <c r="FI37" s="83"/>
      <c r="FJ37" s="83"/>
      <c r="FK37" s="83"/>
      <c r="FL37" s="83"/>
      <c r="FM37" s="83"/>
      <c r="FN37" s="83"/>
      <c r="FO37" s="83"/>
      <c r="FP37" s="83"/>
      <c r="FQ37" s="83"/>
      <c r="FR37" s="83"/>
      <c r="FS37" s="83"/>
      <c r="FT37" s="83"/>
      <c r="FU37" s="83"/>
      <c r="FV37" s="83"/>
      <c r="FW37" s="83"/>
      <c r="FX37" s="83"/>
      <c r="FY37" s="83"/>
      <c r="FZ37" s="83"/>
      <c r="GA37" s="83"/>
      <c r="GB37" s="83"/>
      <c r="GC37" s="83"/>
      <c r="GD37" s="83"/>
      <c r="GE37" s="83"/>
      <c r="GF37" s="83"/>
      <c r="GG37" s="83"/>
      <c r="GH37" s="83"/>
      <c r="GI37" s="83"/>
      <c r="GJ37" s="83"/>
      <c r="GK37" s="83"/>
      <c r="GL37" s="83"/>
      <c r="GM37" s="83"/>
      <c r="GN37" s="83"/>
      <c r="GO37" s="83"/>
      <c r="GP37" s="83"/>
      <c r="GQ37" s="83"/>
      <c r="GR37" s="83"/>
      <c r="GS37" s="83"/>
      <c r="GT37" s="83"/>
      <c r="GU37" s="83"/>
      <c r="GV37" s="83"/>
      <c r="GW37" s="83"/>
      <c r="GX37" s="83"/>
      <c r="GY37" s="83"/>
      <c r="GZ37" s="83"/>
      <c r="HA37" s="83"/>
      <c r="HB37" s="83"/>
      <c r="HC37" s="83"/>
      <c r="HD37" s="83"/>
      <c r="HE37" s="83"/>
      <c r="HF37" s="83"/>
      <c r="HG37" s="83"/>
      <c r="HH37" s="83"/>
      <c r="HI37" s="83"/>
      <c r="HJ37" s="83"/>
      <c r="HK37" s="83"/>
      <c r="HL37" s="83"/>
      <c r="HM37" s="83"/>
      <c r="HN37" s="83"/>
      <c r="HO37" s="83"/>
      <c r="HP37" s="83"/>
      <c r="HQ37" s="83"/>
      <c r="HR37" s="83"/>
      <c r="HS37" s="83"/>
      <c r="HT37" s="83"/>
      <c r="HU37" s="83"/>
      <c r="HV37" s="83"/>
    </row>
    <row r="38" spans="2:230" x14ac:dyDescent="0.3">
      <c r="B38" s="75" t="s">
        <v>51</v>
      </c>
      <c r="C38" s="10"/>
      <c r="D38" s="1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3"/>
      <c r="DV38" s="83"/>
      <c r="DW38" s="83"/>
      <c r="DX38" s="83"/>
      <c r="DY38" s="83"/>
      <c r="DZ38" s="83"/>
      <c r="EA38" s="83"/>
      <c r="EB38" s="83"/>
      <c r="EC38" s="83"/>
      <c r="ED38" s="83"/>
      <c r="EE38" s="83"/>
      <c r="EF38" s="83"/>
      <c r="EG38" s="83"/>
      <c r="EH38" s="83"/>
      <c r="EI38" s="83"/>
      <c r="EJ38" s="83"/>
      <c r="EK38" s="83"/>
      <c r="EL38" s="83"/>
      <c r="EM38" s="83"/>
      <c r="EN38" s="83"/>
      <c r="EO38" s="83"/>
      <c r="EP38" s="83"/>
      <c r="EQ38" s="83"/>
      <c r="ER38" s="83"/>
      <c r="ES38" s="83"/>
      <c r="ET38" s="83"/>
      <c r="EU38" s="83"/>
      <c r="EV38" s="83"/>
      <c r="EW38" s="83"/>
      <c r="EX38" s="83"/>
      <c r="EY38" s="83"/>
      <c r="EZ38" s="83"/>
      <c r="FA38" s="83"/>
      <c r="FB38" s="83"/>
      <c r="FC38" s="83"/>
      <c r="FD38" s="83"/>
      <c r="FE38" s="83"/>
      <c r="FF38" s="83"/>
      <c r="FG38" s="83"/>
      <c r="FH38" s="83"/>
      <c r="FI38" s="83"/>
      <c r="FJ38" s="83"/>
      <c r="FK38" s="83"/>
      <c r="FL38" s="83"/>
      <c r="FM38" s="83"/>
      <c r="FN38" s="83"/>
      <c r="FO38" s="83"/>
      <c r="FP38" s="83"/>
      <c r="FQ38" s="83"/>
      <c r="FR38" s="83"/>
      <c r="FS38" s="83"/>
      <c r="FT38" s="83"/>
      <c r="FU38" s="83"/>
      <c r="FV38" s="83"/>
      <c r="FW38" s="83"/>
      <c r="FX38" s="83"/>
      <c r="FY38" s="83"/>
      <c r="FZ38" s="83"/>
      <c r="GA38" s="83"/>
      <c r="GB38" s="83"/>
      <c r="GC38" s="83"/>
      <c r="GD38" s="83"/>
      <c r="GE38" s="83"/>
      <c r="GF38" s="83"/>
      <c r="GG38" s="83"/>
      <c r="GH38" s="83"/>
      <c r="GI38" s="83"/>
      <c r="GJ38" s="83"/>
      <c r="GK38" s="83"/>
      <c r="GL38" s="83"/>
      <c r="GM38" s="83"/>
      <c r="GN38" s="83"/>
      <c r="GO38" s="83"/>
      <c r="GP38" s="83"/>
      <c r="GQ38" s="83"/>
      <c r="GR38" s="83"/>
      <c r="GS38" s="83"/>
      <c r="GT38" s="83"/>
      <c r="GU38" s="83"/>
      <c r="GV38" s="83"/>
      <c r="GW38" s="83"/>
      <c r="GX38" s="83"/>
      <c r="GY38" s="83"/>
      <c r="GZ38" s="83"/>
      <c r="HA38" s="83"/>
      <c r="HB38" s="83"/>
      <c r="HC38" s="83"/>
      <c r="HD38" s="83"/>
      <c r="HE38" s="83"/>
      <c r="HF38" s="83"/>
      <c r="HG38" s="83"/>
      <c r="HH38" s="83"/>
      <c r="HI38" s="83"/>
      <c r="HJ38" s="83"/>
      <c r="HK38" s="83"/>
      <c r="HL38" s="83"/>
      <c r="HM38" s="83"/>
      <c r="HN38" s="83"/>
      <c r="HO38" s="83"/>
      <c r="HP38" s="83"/>
      <c r="HQ38" s="83"/>
      <c r="HR38" s="83"/>
      <c r="HS38" s="83"/>
      <c r="HT38" s="83"/>
      <c r="HU38" s="83"/>
      <c r="HV38" s="83"/>
    </row>
    <row r="39" spans="2:230" ht="15" thickBot="1" x14ac:dyDescent="0.35">
      <c r="B39" s="76" t="s">
        <v>52</v>
      </c>
      <c r="C39" s="14"/>
      <c r="D39" s="15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  <c r="DY39" s="83"/>
      <c r="DZ39" s="83"/>
      <c r="EA39" s="83"/>
      <c r="EB39" s="83"/>
      <c r="EC39" s="83"/>
      <c r="ED39" s="83"/>
      <c r="EE39" s="83"/>
      <c r="EF39" s="83"/>
      <c r="EG39" s="83"/>
      <c r="EH39" s="83"/>
      <c r="EI39" s="83"/>
      <c r="EJ39" s="83"/>
      <c r="EK39" s="83"/>
      <c r="EL39" s="83"/>
      <c r="EM39" s="83"/>
      <c r="EN39" s="83"/>
      <c r="EO39" s="83"/>
      <c r="EP39" s="83"/>
      <c r="EQ39" s="83"/>
      <c r="ER39" s="83"/>
      <c r="ES39" s="83"/>
      <c r="ET39" s="83"/>
      <c r="EU39" s="83"/>
      <c r="EV39" s="83"/>
      <c r="EW39" s="83"/>
      <c r="EX39" s="83"/>
      <c r="EY39" s="83"/>
      <c r="EZ39" s="83"/>
      <c r="FA39" s="83"/>
      <c r="FB39" s="83"/>
      <c r="FC39" s="83"/>
      <c r="FD39" s="83"/>
      <c r="FE39" s="83"/>
      <c r="FF39" s="83"/>
      <c r="FG39" s="83"/>
      <c r="FH39" s="83"/>
      <c r="FI39" s="83"/>
      <c r="FJ39" s="83"/>
      <c r="FK39" s="83"/>
      <c r="FL39" s="83"/>
      <c r="FM39" s="83"/>
      <c r="FN39" s="83"/>
      <c r="FO39" s="83"/>
      <c r="FP39" s="83"/>
      <c r="FQ39" s="83"/>
      <c r="FR39" s="83"/>
      <c r="FS39" s="83"/>
      <c r="FT39" s="83"/>
      <c r="FU39" s="83"/>
      <c r="FV39" s="83"/>
      <c r="FW39" s="83"/>
      <c r="FX39" s="83"/>
      <c r="FY39" s="83"/>
      <c r="FZ39" s="83"/>
      <c r="GA39" s="83"/>
      <c r="GB39" s="83"/>
      <c r="GC39" s="83"/>
      <c r="GD39" s="83"/>
      <c r="GE39" s="83"/>
      <c r="GF39" s="83"/>
      <c r="GG39" s="83"/>
      <c r="GH39" s="83"/>
      <c r="GI39" s="83"/>
      <c r="GJ39" s="83"/>
      <c r="GK39" s="83"/>
      <c r="GL39" s="83"/>
      <c r="GM39" s="83"/>
      <c r="GN39" s="83"/>
      <c r="GO39" s="83"/>
      <c r="GP39" s="83"/>
      <c r="GQ39" s="83"/>
      <c r="GR39" s="83"/>
      <c r="GS39" s="83"/>
      <c r="GT39" s="83"/>
      <c r="GU39" s="83"/>
      <c r="GV39" s="83"/>
      <c r="GW39" s="83"/>
      <c r="GX39" s="83"/>
      <c r="GY39" s="83"/>
      <c r="GZ39" s="83"/>
      <c r="HA39" s="83"/>
      <c r="HB39" s="83"/>
      <c r="HC39" s="83"/>
      <c r="HD39" s="83"/>
      <c r="HE39" s="83"/>
      <c r="HF39" s="83"/>
      <c r="HG39" s="83"/>
      <c r="HH39" s="83"/>
      <c r="HI39" s="83"/>
      <c r="HJ39" s="83"/>
      <c r="HK39" s="83"/>
      <c r="HL39" s="83"/>
      <c r="HM39" s="83"/>
      <c r="HN39" s="83"/>
      <c r="HO39" s="83"/>
      <c r="HP39" s="83"/>
      <c r="HQ39" s="83"/>
      <c r="HR39" s="83"/>
      <c r="HS39" s="83"/>
      <c r="HT39" s="83"/>
      <c r="HU39" s="83"/>
      <c r="HV39" s="83"/>
    </row>
    <row r="40" spans="2:230" x14ac:dyDescent="0.3">
      <c r="B40" s="35"/>
    </row>
    <row r="41" spans="2:230" x14ac:dyDescent="0.3">
      <c r="B41" s="35"/>
    </row>
  </sheetData>
  <sheetProtection algorithmName="SHA-512" hashValue="gUpnRfykCO/5YRdWXJUxXQGnCkQKkIPHz2yKR2rYGWPR61zrKPkMpwwx5nNqCqhBr9zYEqS3G8XisyJVyEUBCg==" saltValue="8toqb/dLVkmrdxtEpU7a2A==" spinCount="100000" sheet="1" objects="1" scenarios="1"/>
  <mergeCells count="5">
    <mergeCell ref="C1:E2"/>
    <mergeCell ref="F1:F2"/>
    <mergeCell ref="A1:A2"/>
    <mergeCell ref="B1:B2"/>
    <mergeCell ref="H1:H2"/>
  </mergeCells>
  <dataValidations count="2">
    <dataValidation operator="equal" allowBlank="1" showErrorMessage="1" sqref="D11:E12 C4:E5 C7:E8 C10:C12 D10 F3:F12">
      <formula1>0</formula1>
      <formula2>0</formula2>
    </dataValidation>
    <dataValidation errorStyle="information" allowBlank="1" showErrorMessage="1" errorTitle="Information" error="Hi,_x000a_You have entered a portal not listed in GemiusAudience. Are you sure you would like to continue?" sqref="B3:B4 B6:B7 B9:B10 B12">
      <formula1>0</formula1>
      <formula2>0</formula2>
    </dataValidation>
  </dataValidations>
  <pageMargins left="0.39370078740157483" right="0.39370078740157483" top="1.0629921259842521" bottom="0.6692913385826772" header="0.19685039370078741" footer="0.78740157480314965"/>
  <pageSetup paperSize="256" scale="83" firstPageNumber="0" orientation="landscape" horizontalDpi="300" verticalDpi="300"/>
  <headerFooter>
    <oddHeader>&amp;C&amp;"Times New Roman,Navadno"&amp;12&amp;A&amp;R&amp;G</oddHeader>
    <oddFooter>&amp;C&amp;"Times New Roman,Regular"&amp;12Page &amp;P</oddFooter>
  </headerFooter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workbookViewId="0">
      <selection activeCell="E39" sqref="E39"/>
    </sheetView>
  </sheetViews>
  <sheetFormatPr defaultColWidth="11.44140625" defaultRowHeight="13.8" x14ac:dyDescent="0.3"/>
  <cols>
    <col min="1" max="1" width="3.77734375" style="1" customWidth="1"/>
    <col min="2" max="2" width="38.33203125" style="1" customWidth="1"/>
    <col min="3" max="3" width="26.77734375" style="1" customWidth="1"/>
    <col min="4" max="4" width="23.77734375" style="1" customWidth="1"/>
    <col min="5" max="5" width="26.109375" style="1" customWidth="1"/>
    <col min="6" max="6" width="11.44140625" style="1"/>
    <col min="7" max="7" width="7" style="1" customWidth="1"/>
    <col min="8" max="8" width="18.6640625" style="46" customWidth="1"/>
    <col min="9" max="10" width="11.44140625" style="46"/>
    <col min="11" max="16384" width="11.44140625" style="1"/>
  </cols>
  <sheetData>
    <row r="1" spans="1:10" ht="18.75" customHeight="1" x14ac:dyDescent="0.3">
      <c r="A1" s="217" t="s">
        <v>0</v>
      </c>
      <c r="B1" s="217" t="s">
        <v>42</v>
      </c>
      <c r="C1" s="245" t="s">
        <v>43</v>
      </c>
      <c r="D1" s="246"/>
      <c r="E1" s="247"/>
      <c r="F1" s="226" t="s">
        <v>1</v>
      </c>
      <c r="G1" s="35"/>
      <c r="H1" s="224" t="s">
        <v>68</v>
      </c>
    </row>
    <row r="2" spans="1:10" ht="24.75" customHeight="1" x14ac:dyDescent="0.3">
      <c r="A2" s="243"/>
      <c r="B2" s="218"/>
      <c r="C2" s="248"/>
      <c r="D2" s="249"/>
      <c r="E2" s="250"/>
      <c r="F2" s="244"/>
      <c r="G2" s="35"/>
      <c r="H2" s="225"/>
    </row>
    <row r="3" spans="1:10" x14ac:dyDescent="0.3">
      <c r="A3" s="77"/>
      <c r="B3" s="77"/>
      <c r="C3" s="79" t="s">
        <v>91</v>
      </c>
      <c r="D3" s="79" t="s">
        <v>92</v>
      </c>
      <c r="E3" s="79" t="s">
        <v>90</v>
      </c>
      <c r="F3" s="25"/>
      <c r="G3" s="35"/>
      <c r="H3" s="47"/>
    </row>
    <row r="4" spans="1:10" x14ac:dyDescent="0.3">
      <c r="A4" s="2">
        <v>1</v>
      </c>
      <c r="B4" s="60" t="s">
        <v>21</v>
      </c>
      <c r="C4" s="3"/>
      <c r="D4" s="3"/>
      <c r="E4" s="3"/>
      <c r="F4" s="22" t="str">
        <f>IF(ISERROR(ROUND(AVERAGE(C4:E4),3)),"",ROUND(AVERAGE(C4:E4),3))</f>
        <v/>
      </c>
      <c r="G4" s="35"/>
      <c r="H4" s="38">
        <f>20000/1.22</f>
        <v>16393.442622950821</v>
      </c>
    </row>
    <row r="5" spans="1:10" x14ac:dyDescent="0.3">
      <c r="A5" s="200"/>
      <c r="B5" s="58"/>
      <c r="C5" s="19"/>
      <c r="D5" s="19"/>
      <c r="E5" s="19"/>
      <c r="F5" s="50"/>
      <c r="G5" s="35"/>
      <c r="H5" s="82"/>
    </row>
    <row r="6" spans="1:10" x14ac:dyDescent="0.3">
      <c r="A6" s="2"/>
      <c r="B6" s="62" t="s">
        <v>11</v>
      </c>
      <c r="C6" s="23"/>
      <c r="D6" s="5"/>
      <c r="E6" s="5"/>
      <c r="F6" s="29" t="e">
        <f>AVERAGE(F4)</f>
        <v>#DIV/0!</v>
      </c>
      <c r="G6" s="35"/>
      <c r="H6" s="144"/>
      <c r="J6" s="154"/>
    </row>
    <row r="7" spans="1:10" x14ac:dyDescent="0.3">
      <c r="B7" s="63" t="s">
        <v>44</v>
      </c>
      <c r="F7" s="35"/>
      <c r="G7" s="35"/>
      <c r="H7" s="47"/>
    </row>
    <row r="8" spans="1:10" s="18" customFormat="1" x14ac:dyDescent="0.3">
      <c r="B8" s="78"/>
      <c r="F8" s="48"/>
      <c r="G8" s="48"/>
      <c r="H8" s="207"/>
      <c r="I8" s="153"/>
      <c r="J8" s="153"/>
    </row>
    <row r="9" spans="1:10" x14ac:dyDescent="0.3">
      <c r="B9" s="35"/>
      <c r="F9" s="35"/>
      <c r="G9" s="35"/>
      <c r="H9" s="47"/>
    </row>
    <row r="10" spans="1:10" x14ac:dyDescent="0.3">
      <c r="B10" s="184" t="s">
        <v>2</v>
      </c>
      <c r="C10" s="145"/>
      <c r="D10" s="146"/>
      <c r="E10" s="146"/>
      <c r="F10" s="208"/>
      <c r="G10" s="35"/>
      <c r="H10" s="47"/>
    </row>
    <row r="11" spans="1:10" x14ac:dyDescent="0.3">
      <c r="B11" s="185" t="s">
        <v>54</v>
      </c>
      <c r="C11" s="191">
        <v>4098.3599999999997</v>
      </c>
      <c r="D11" s="146"/>
      <c r="E11" s="146"/>
      <c r="F11" s="146"/>
    </row>
    <row r="12" spans="1:10" ht="13.95" customHeight="1" x14ac:dyDescent="0.3">
      <c r="B12" s="189" t="s">
        <v>134</v>
      </c>
      <c r="C12" s="149"/>
      <c r="D12" s="147"/>
      <c r="E12" s="146"/>
      <c r="F12" s="146"/>
    </row>
    <row r="13" spans="1:10" x14ac:dyDescent="0.3">
      <c r="B13" s="186" t="s">
        <v>45</v>
      </c>
      <c r="C13" s="148"/>
      <c r="D13" s="147"/>
      <c r="E13" s="146"/>
      <c r="F13" s="146"/>
    </row>
    <row r="14" spans="1:10" x14ac:dyDescent="0.3">
      <c r="B14" s="187"/>
      <c r="C14" s="148"/>
      <c r="D14" s="147"/>
      <c r="E14" s="146"/>
      <c r="F14" s="146"/>
    </row>
    <row r="15" spans="1:10" x14ac:dyDescent="0.3">
      <c r="B15" s="187"/>
      <c r="C15" s="148"/>
      <c r="D15" s="147"/>
      <c r="E15" s="146"/>
      <c r="F15" s="146"/>
    </row>
    <row r="16" spans="1:10" x14ac:dyDescent="0.3">
      <c r="B16" s="184" t="s">
        <v>2</v>
      </c>
      <c r="C16" s="148"/>
      <c r="D16" s="147"/>
      <c r="E16" s="146"/>
      <c r="F16" s="146"/>
    </row>
    <row r="17" spans="2:6" ht="13.95" customHeight="1" x14ac:dyDescent="0.3">
      <c r="B17" s="185" t="s">
        <v>56</v>
      </c>
      <c r="C17" s="201">
        <v>4098.3599999999997</v>
      </c>
      <c r="D17" s="147"/>
      <c r="E17" s="146"/>
      <c r="F17" s="146"/>
    </row>
    <row r="18" spans="2:6" x14ac:dyDescent="0.3">
      <c r="B18" s="188" t="s">
        <v>57</v>
      </c>
      <c r="C18" s="149"/>
      <c r="D18" s="147"/>
      <c r="E18" s="146"/>
      <c r="F18" s="146"/>
    </row>
    <row r="19" spans="2:6" x14ac:dyDescent="0.3">
      <c r="B19" s="185" t="s">
        <v>125</v>
      </c>
      <c r="C19" s="191">
        <v>4098.3599999999997</v>
      </c>
      <c r="D19" s="147"/>
      <c r="E19" s="146"/>
      <c r="F19" s="146"/>
    </row>
    <row r="20" spans="2:6" x14ac:dyDescent="0.3">
      <c r="B20" s="188" t="s">
        <v>126</v>
      </c>
      <c r="C20" s="149"/>
      <c r="D20" s="147"/>
      <c r="E20" s="146"/>
      <c r="F20" s="146"/>
    </row>
    <row r="21" spans="2:6" x14ac:dyDescent="0.3">
      <c r="B21" s="185" t="s">
        <v>58</v>
      </c>
      <c r="C21" s="191">
        <v>4098.3599999999997</v>
      </c>
      <c r="D21" s="147"/>
      <c r="E21" s="146"/>
      <c r="F21" s="150"/>
    </row>
    <row r="22" spans="2:6" x14ac:dyDescent="0.3">
      <c r="B22" s="188" t="s">
        <v>59</v>
      </c>
      <c r="C22" s="149"/>
      <c r="D22" s="147"/>
      <c r="E22" s="146"/>
      <c r="F22" s="150"/>
    </row>
    <row r="23" spans="2:6" x14ac:dyDescent="0.3">
      <c r="B23" s="189" t="s">
        <v>61</v>
      </c>
      <c r="C23" s="205">
        <f>C18+C20+C22</f>
        <v>0</v>
      </c>
      <c r="D23" s="147"/>
      <c r="E23" s="151"/>
      <c r="F23" s="152"/>
    </row>
    <row r="24" spans="2:6" x14ac:dyDescent="0.3">
      <c r="B24" s="190" t="s">
        <v>46</v>
      </c>
      <c r="C24" s="208"/>
      <c r="D24" s="147"/>
      <c r="E24" s="146"/>
      <c r="F24" s="146"/>
    </row>
    <row r="25" spans="2:6" x14ac:dyDescent="0.3">
      <c r="B25" s="35"/>
      <c r="C25" s="35"/>
      <c r="D25" s="89"/>
    </row>
    <row r="26" spans="2:6" x14ac:dyDescent="0.3">
      <c r="B26" s="35"/>
      <c r="C26" s="35"/>
      <c r="D26" s="89"/>
    </row>
    <row r="27" spans="2:6" x14ac:dyDescent="0.3">
      <c r="B27" s="171" t="s">
        <v>14</v>
      </c>
      <c r="C27" s="180"/>
      <c r="D27" s="89"/>
      <c r="E27" s="34"/>
      <c r="F27" s="34"/>
    </row>
    <row r="28" spans="2:6" x14ac:dyDescent="0.3">
      <c r="B28" s="65" t="s">
        <v>200</v>
      </c>
      <c r="C28" s="44">
        <f>10000/1.22</f>
        <v>8196.7213114754104</v>
      </c>
      <c r="D28" s="123"/>
      <c r="E28" s="146"/>
      <c r="F28" s="150"/>
    </row>
    <row r="29" spans="2:6" x14ac:dyDescent="0.3">
      <c r="B29" s="67" t="s">
        <v>202</v>
      </c>
      <c r="C29" s="149"/>
      <c r="D29" s="89"/>
      <c r="E29" s="146"/>
      <c r="F29" s="150"/>
    </row>
    <row r="30" spans="2:6" x14ac:dyDescent="0.3">
      <c r="B30" s="63" t="s">
        <v>49</v>
      </c>
      <c r="C30" s="209"/>
    </row>
    <row r="31" spans="2:6" x14ac:dyDescent="0.3">
      <c r="B31" s="35"/>
      <c r="C31" s="35"/>
    </row>
    <row r="32" spans="2:6" x14ac:dyDescent="0.3">
      <c r="B32" s="35"/>
      <c r="C32" s="35"/>
    </row>
    <row r="33" spans="2:6" x14ac:dyDescent="0.3">
      <c r="B33" s="171" t="s">
        <v>122</v>
      </c>
      <c r="C33" s="210"/>
    </row>
    <row r="34" spans="2:6" x14ac:dyDescent="0.3">
      <c r="B34" s="71" t="s">
        <v>140</v>
      </c>
      <c r="C34" s="44">
        <f>20000/1.22</f>
        <v>16393.442622950821</v>
      </c>
      <c r="E34" s="146"/>
      <c r="F34" s="150"/>
    </row>
    <row r="35" spans="2:6" x14ac:dyDescent="0.3">
      <c r="B35" s="67" t="s">
        <v>141</v>
      </c>
      <c r="C35" s="149"/>
      <c r="E35" s="146"/>
      <c r="F35" s="150"/>
    </row>
    <row r="36" spans="2:6" x14ac:dyDescent="0.3">
      <c r="B36" s="63" t="s">
        <v>107</v>
      </c>
      <c r="C36" s="8"/>
    </row>
    <row r="37" spans="2:6" x14ac:dyDescent="0.3">
      <c r="B37" s="35"/>
    </row>
    <row r="38" spans="2:6" x14ac:dyDescent="0.3">
      <c r="B38" s="35" t="s">
        <v>142</v>
      </c>
    </row>
    <row r="39" spans="2:6" x14ac:dyDescent="0.3">
      <c r="B39" s="35"/>
    </row>
    <row r="40" spans="2:6" x14ac:dyDescent="0.3">
      <c r="B40" s="78"/>
    </row>
    <row r="41" spans="2:6" ht="14.4" thickBot="1" x14ac:dyDescent="0.35">
      <c r="B41" s="35"/>
    </row>
    <row r="42" spans="2:6" ht="14.4" thickBot="1" x14ac:dyDescent="0.35">
      <c r="B42" s="73" t="s">
        <v>76</v>
      </c>
    </row>
    <row r="43" spans="2:6" x14ac:dyDescent="0.3">
      <c r="B43" s="74" t="s">
        <v>41</v>
      </c>
      <c r="C43" s="11"/>
      <c r="D43" s="12"/>
    </row>
    <row r="44" spans="2:6" x14ac:dyDescent="0.3">
      <c r="B44" s="75" t="s">
        <v>51</v>
      </c>
      <c r="C44" s="10"/>
      <c r="D44" s="13"/>
    </row>
    <row r="45" spans="2:6" ht="14.4" thickBot="1" x14ac:dyDescent="0.35">
      <c r="B45" s="76" t="s">
        <v>52</v>
      </c>
      <c r="C45" s="14"/>
      <c r="D45" s="15"/>
    </row>
    <row r="46" spans="2:6" x14ac:dyDescent="0.3">
      <c r="B46" s="35"/>
    </row>
    <row r="47" spans="2:6" x14ac:dyDescent="0.3">
      <c r="B47" s="35"/>
    </row>
    <row r="48" spans="2:6" x14ac:dyDescent="0.3">
      <c r="B48" s="37"/>
    </row>
  </sheetData>
  <sheetProtection algorithmName="SHA-512" hashValue="S7xexSAkZtpktoQpxL6xpEASAvTXnpLJFLmurhuj06kVq8VJaO7n+WI87q75Os9kJ+I+C3M48JRdTm3rx0KGKQ==" saltValue="dPn2eysgQyYnELUfAxTsbg==" spinCount="100000" sheet="1" objects="1" scenarios="1"/>
  <mergeCells count="5">
    <mergeCell ref="A1:A2"/>
    <mergeCell ref="B1:B2"/>
    <mergeCell ref="F1:F2"/>
    <mergeCell ref="C1:E2"/>
    <mergeCell ref="H1:H2"/>
  </mergeCells>
  <dataValidations count="2">
    <dataValidation operator="equal" allowBlank="1" showErrorMessage="1" sqref="C6:F6 F3:F4 C4:E4">
      <formula1>0</formula1>
      <formula2>0</formula2>
    </dataValidation>
    <dataValidation errorStyle="information" allowBlank="1" showErrorMessage="1" errorTitle="Information" error="Hi,_x000a_You have entered a portal not listed in GemiusAudience. Are you sure you would like to continue?" sqref="B4 B6">
      <formula1>0</formula1>
      <formula2>0</formula2>
    </dataValidation>
  </dataValidations>
  <pageMargins left="0.39370078740157483" right="0.39370078740157483" top="1.0629921259842521" bottom="0.6692913385826772" header="0.19685039370078741" footer="0.78740157480314965"/>
  <pageSetup paperSize="256" scale="88" firstPageNumber="0" orientation="landscape" horizontalDpi="300" verticalDpi="300"/>
  <headerFooter>
    <oddHeader>&amp;C&amp;"Times New Roman,Navadno"&amp;12&amp;A&amp;R&amp;G</oddHeader>
    <oddFooter>&amp;C&amp;"Times New Roman,Regular"&amp;12Page &amp;P</oddFooter>
  </headerFooter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zoomScaleNormal="100" workbookViewId="0">
      <selection activeCell="F29" sqref="F29"/>
    </sheetView>
  </sheetViews>
  <sheetFormatPr defaultColWidth="11.44140625" defaultRowHeight="13.8" x14ac:dyDescent="0.3"/>
  <cols>
    <col min="1" max="1" width="3.77734375" style="1" customWidth="1"/>
    <col min="2" max="2" width="46.109375" style="1" bestFit="1" customWidth="1"/>
    <col min="3" max="3" width="19.77734375" style="1" bestFit="1" customWidth="1"/>
    <col min="4" max="4" width="16.44140625" style="1" customWidth="1"/>
    <col min="5" max="5" width="18.77734375" style="1" customWidth="1"/>
    <col min="6" max="6" width="14" style="1" customWidth="1"/>
    <col min="7" max="7" width="5.44140625" style="1" customWidth="1"/>
    <col min="8" max="8" width="16.109375" style="1" customWidth="1"/>
    <col min="9" max="16384" width="11.44140625" style="1"/>
  </cols>
  <sheetData>
    <row r="1" spans="1:10" ht="18" customHeight="1" x14ac:dyDescent="0.3">
      <c r="A1" s="216" t="s">
        <v>0</v>
      </c>
      <c r="B1" s="217" t="s">
        <v>42</v>
      </c>
      <c r="C1" s="220" t="s">
        <v>43</v>
      </c>
      <c r="D1" s="221"/>
      <c r="E1" s="251"/>
      <c r="F1" s="219" t="s">
        <v>1</v>
      </c>
      <c r="G1" s="35"/>
      <c r="H1" s="224" t="s">
        <v>68</v>
      </c>
    </row>
    <row r="2" spans="1:10" ht="25.5" customHeight="1" x14ac:dyDescent="0.3">
      <c r="A2" s="216"/>
      <c r="B2" s="218"/>
      <c r="C2" s="222"/>
      <c r="D2" s="223"/>
      <c r="E2" s="252"/>
      <c r="F2" s="219"/>
      <c r="G2" s="35"/>
      <c r="H2" s="225"/>
    </row>
    <row r="3" spans="1:10" x14ac:dyDescent="0.3">
      <c r="A3" s="35"/>
      <c r="B3" s="35"/>
      <c r="C3" s="79" t="s">
        <v>159</v>
      </c>
      <c r="D3" s="79" t="s">
        <v>98</v>
      </c>
      <c r="E3" s="79" t="s">
        <v>160</v>
      </c>
      <c r="F3" s="36"/>
      <c r="G3" s="35"/>
      <c r="H3" s="35"/>
    </row>
    <row r="4" spans="1:10" x14ac:dyDescent="0.3">
      <c r="A4" s="2">
        <v>1</v>
      </c>
      <c r="B4" s="60" t="s">
        <v>93</v>
      </c>
      <c r="C4" s="3"/>
      <c r="D4" s="3"/>
      <c r="E4" s="3"/>
      <c r="F4" s="4" t="str">
        <f>IF(ISERROR(ROUND(AVERAGE(C4:E4),3)),"",ROUND(AVERAGE(C4:E4),3))</f>
        <v/>
      </c>
      <c r="G4" s="35"/>
      <c r="H4" s="38">
        <f>50000/1.22</f>
        <v>40983.606557377047</v>
      </c>
    </row>
    <row r="5" spans="1:10" x14ac:dyDescent="0.3">
      <c r="A5" s="174"/>
      <c r="B5" s="58"/>
      <c r="C5" s="172"/>
      <c r="D5" s="172"/>
      <c r="E5" s="172"/>
      <c r="F5" s="39"/>
      <c r="G5" s="35"/>
      <c r="H5" s="56"/>
    </row>
    <row r="6" spans="1:10" x14ac:dyDescent="0.3">
      <c r="A6" s="175"/>
      <c r="B6" s="77"/>
      <c r="C6" s="79" t="s">
        <v>98</v>
      </c>
      <c r="D6" s="2"/>
      <c r="E6" s="21"/>
      <c r="F6" s="40"/>
      <c r="G6" s="35"/>
      <c r="H6" s="56"/>
    </row>
    <row r="7" spans="1:10" x14ac:dyDescent="0.3">
      <c r="A7" s="2">
        <v>2</v>
      </c>
      <c r="B7" s="60" t="s">
        <v>22</v>
      </c>
      <c r="C7" s="3"/>
      <c r="D7" s="3"/>
      <c r="E7" s="3"/>
      <c r="F7" s="4" t="str">
        <f>IF(ISERROR(ROUND(AVERAGE(C7:E7),3)),"",ROUND(AVERAGE(C7:E7),3))</f>
        <v/>
      </c>
      <c r="G7" s="35"/>
      <c r="H7" s="38">
        <f>40000/1.22</f>
        <v>32786.885245901642</v>
      </c>
    </row>
    <row r="8" spans="1:10" x14ac:dyDescent="0.3">
      <c r="A8" s="200"/>
      <c r="B8" s="58"/>
      <c r="C8" s="19"/>
      <c r="D8" s="19"/>
      <c r="E8" s="19"/>
      <c r="F8" s="43"/>
      <c r="G8" s="35"/>
      <c r="H8" s="35"/>
    </row>
    <row r="9" spans="1:10" x14ac:dyDescent="0.3">
      <c r="A9" s="2"/>
      <c r="B9" s="62" t="s">
        <v>11</v>
      </c>
      <c r="C9" s="5"/>
      <c r="D9" s="5"/>
      <c r="E9" s="5"/>
      <c r="F9" s="6" t="e">
        <f>AVERAGE(F4,F7)</f>
        <v>#DIV/0!</v>
      </c>
      <c r="G9" s="35"/>
      <c r="H9" s="38">
        <f>H4+H7</f>
        <v>73770.491803278681</v>
      </c>
      <c r="I9" s="46"/>
      <c r="J9" s="154"/>
    </row>
    <row r="10" spans="1:10" x14ac:dyDescent="0.3">
      <c r="B10" s="63" t="s">
        <v>44</v>
      </c>
      <c r="F10" s="35"/>
      <c r="G10" s="35"/>
      <c r="H10" s="35"/>
    </row>
    <row r="11" spans="1:10" x14ac:dyDescent="0.3">
      <c r="B11" s="35"/>
      <c r="F11" s="35"/>
      <c r="G11" s="35"/>
      <c r="H11" s="35"/>
    </row>
    <row r="12" spans="1:10" x14ac:dyDescent="0.3">
      <c r="B12" s="35"/>
      <c r="F12" s="35"/>
      <c r="G12" s="35"/>
      <c r="H12" s="35"/>
    </row>
    <row r="13" spans="1:10" x14ac:dyDescent="0.3">
      <c r="B13" s="184" t="s">
        <v>2</v>
      </c>
      <c r="C13" s="145"/>
      <c r="D13" s="146"/>
      <c r="E13" s="146"/>
      <c r="F13" s="208"/>
      <c r="G13" s="35"/>
      <c r="H13" s="35"/>
    </row>
    <row r="14" spans="1:10" x14ac:dyDescent="0.3">
      <c r="B14" s="185" t="s">
        <v>54</v>
      </c>
      <c r="C14" s="191">
        <v>4098.3599999999997</v>
      </c>
      <c r="D14" s="146"/>
      <c r="E14" s="146"/>
      <c r="F14" s="208"/>
      <c r="G14" s="35"/>
      <c r="H14" s="35"/>
    </row>
    <row r="15" spans="1:10" x14ac:dyDescent="0.3">
      <c r="B15" s="189" t="s">
        <v>134</v>
      </c>
      <c r="C15" s="149"/>
      <c r="D15" s="147"/>
      <c r="E15" s="146"/>
      <c r="F15" s="146"/>
    </row>
    <row r="16" spans="1:10" x14ac:dyDescent="0.3">
      <c r="B16" s="186" t="s">
        <v>45</v>
      </c>
      <c r="C16" s="148"/>
      <c r="D16" s="147"/>
      <c r="E16" s="146"/>
      <c r="F16" s="146"/>
    </row>
    <row r="17" spans="2:6" x14ac:dyDescent="0.3">
      <c r="B17" s="187"/>
      <c r="C17" s="148"/>
      <c r="D17" s="147"/>
      <c r="E17" s="146"/>
      <c r="F17" s="146"/>
    </row>
    <row r="18" spans="2:6" x14ac:dyDescent="0.3">
      <c r="B18" s="187"/>
      <c r="C18" s="148"/>
      <c r="D18" s="147"/>
      <c r="E18" s="146"/>
      <c r="F18" s="146"/>
    </row>
    <row r="19" spans="2:6" x14ac:dyDescent="0.3">
      <c r="B19" s="184" t="s">
        <v>2</v>
      </c>
      <c r="C19" s="148"/>
      <c r="D19" s="147"/>
      <c r="E19" s="146"/>
      <c r="F19" s="146"/>
    </row>
    <row r="20" spans="2:6" x14ac:dyDescent="0.3">
      <c r="B20" s="185" t="s">
        <v>56</v>
      </c>
      <c r="C20" s="201">
        <v>4098.3599999999997</v>
      </c>
      <c r="D20" s="147"/>
      <c r="E20" s="146"/>
      <c r="F20" s="146"/>
    </row>
    <row r="21" spans="2:6" x14ac:dyDescent="0.3">
      <c r="B21" s="188" t="s">
        <v>57</v>
      </c>
      <c r="C21" s="149"/>
      <c r="D21" s="147"/>
      <c r="E21" s="146"/>
      <c r="F21" s="146"/>
    </row>
    <row r="22" spans="2:6" x14ac:dyDescent="0.3">
      <c r="B22" s="185" t="s">
        <v>125</v>
      </c>
      <c r="C22" s="191">
        <v>4098.3599999999997</v>
      </c>
      <c r="D22" s="147"/>
      <c r="E22" s="146"/>
      <c r="F22" s="146"/>
    </row>
    <row r="23" spans="2:6" x14ac:dyDescent="0.3">
      <c r="B23" s="188" t="s">
        <v>126</v>
      </c>
      <c r="C23" s="149"/>
      <c r="D23" s="147"/>
      <c r="E23" s="146"/>
      <c r="F23" s="146"/>
    </row>
    <row r="24" spans="2:6" x14ac:dyDescent="0.3">
      <c r="B24" s="185" t="s">
        <v>58</v>
      </c>
      <c r="C24" s="191">
        <v>4098.3599999999997</v>
      </c>
      <c r="D24" s="147"/>
      <c r="E24" s="146"/>
      <c r="F24" s="150"/>
    </row>
    <row r="25" spans="2:6" x14ac:dyDescent="0.3">
      <c r="B25" s="188" t="s">
        <v>59</v>
      </c>
      <c r="C25" s="149"/>
      <c r="D25" s="147"/>
      <c r="E25" s="146"/>
      <c r="F25" s="150"/>
    </row>
    <row r="26" spans="2:6" x14ac:dyDescent="0.3">
      <c r="B26" s="189" t="s">
        <v>61</v>
      </c>
      <c r="C26" s="205">
        <f>C21+C23+C25</f>
        <v>0</v>
      </c>
      <c r="D26" s="147"/>
      <c r="E26" s="151"/>
      <c r="F26" s="152"/>
    </row>
    <row r="27" spans="2:6" x14ac:dyDescent="0.3">
      <c r="B27" s="190" t="s">
        <v>46</v>
      </c>
      <c r="C27" s="146"/>
      <c r="D27" s="147"/>
      <c r="E27" s="146"/>
      <c r="F27" s="146"/>
    </row>
    <row r="28" spans="2:6" x14ac:dyDescent="0.3">
      <c r="B28" s="35"/>
      <c r="D28" s="89"/>
    </row>
    <row r="29" spans="2:6" ht="16.95" customHeight="1" x14ac:dyDescent="0.3">
      <c r="B29" s="35"/>
      <c r="D29" s="89"/>
      <c r="E29" s="10"/>
    </row>
    <row r="30" spans="2:6" ht="16.05" customHeight="1" x14ac:dyDescent="0.3">
      <c r="B30" s="171" t="s">
        <v>14</v>
      </c>
      <c r="C30" s="7"/>
      <c r="D30" s="89"/>
      <c r="E30" s="10"/>
    </row>
    <row r="31" spans="2:6" ht="16.95" customHeight="1" x14ac:dyDescent="0.3">
      <c r="B31" s="65" t="s">
        <v>200</v>
      </c>
      <c r="C31" s="44">
        <f>10000/1.22</f>
        <v>8196.7213114754104</v>
      </c>
      <c r="D31" s="89"/>
      <c r="E31" s="146"/>
      <c r="F31" s="150"/>
    </row>
    <row r="32" spans="2:6" x14ac:dyDescent="0.3">
      <c r="B32" s="67" t="s">
        <v>202</v>
      </c>
      <c r="C32" s="149"/>
      <c r="D32" s="89"/>
      <c r="E32" s="146"/>
      <c r="F32" s="150"/>
    </row>
    <row r="33" spans="2:6" x14ac:dyDescent="0.3">
      <c r="B33" s="63" t="s">
        <v>49</v>
      </c>
      <c r="C33" s="8"/>
      <c r="D33" s="89"/>
    </row>
    <row r="34" spans="2:6" x14ac:dyDescent="0.3">
      <c r="B34" s="35"/>
    </row>
    <row r="35" spans="2:6" x14ac:dyDescent="0.3">
      <c r="B35" s="35"/>
    </row>
    <row r="36" spans="2:6" x14ac:dyDescent="0.3">
      <c r="B36" s="171" t="s">
        <v>65</v>
      </c>
      <c r="C36" s="9"/>
      <c r="D36" s="120"/>
    </row>
    <row r="37" spans="2:6" x14ac:dyDescent="0.3">
      <c r="B37" s="71" t="s">
        <v>66</v>
      </c>
      <c r="C37" s="44">
        <f>20000/1.22</f>
        <v>16393.442622950821</v>
      </c>
      <c r="E37" s="146"/>
      <c r="F37" s="150"/>
    </row>
    <row r="38" spans="2:6" x14ac:dyDescent="0.3">
      <c r="B38" s="72" t="s">
        <v>67</v>
      </c>
      <c r="C38" s="149"/>
      <c r="E38" s="146"/>
      <c r="F38" s="150"/>
    </row>
    <row r="39" spans="2:6" x14ac:dyDescent="0.3">
      <c r="B39" s="63" t="s">
        <v>84</v>
      </c>
      <c r="C39" s="8"/>
    </row>
    <row r="40" spans="2:6" x14ac:dyDescent="0.3">
      <c r="B40" s="35"/>
    </row>
    <row r="41" spans="2:6" x14ac:dyDescent="0.3">
      <c r="B41" s="35"/>
    </row>
    <row r="42" spans="2:6" x14ac:dyDescent="0.3">
      <c r="B42" s="171" t="s">
        <v>122</v>
      </c>
      <c r="C42" s="9"/>
    </row>
    <row r="43" spans="2:6" x14ac:dyDescent="0.3">
      <c r="B43" s="71" t="s">
        <v>140</v>
      </c>
      <c r="C43" s="44">
        <f>40000/1.22</f>
        <v>32786.885245901642</v>
      </c>
      <c r="E43" s="146"/>
      <c r="F43" s="150"/>
    </row>
    <row r="44" spans="2:6" ht="18" customHeight="1" x14ac:dyDescent="0.3">
      <c r="B44" s="67" t="s">
        <v>141</v>
      </c>
      <c r="C44" s="149"/>
      <c r="E44" s="146"/>
      <c r="F44" s="150"/>
    </row>
    <row r="45" spans="2:6" x14ac:dyDescent="0.3">
      <c r="B45" s="63" t="s">
        <v>107</v>
      </c>
      <c r="C45" s="8"/>
    </row>
    <row r="46" spans="2:6" x14ac:dyDescent="0.3">
      <c r="B46" s="35"/>
      <c r="D46" s="34"/>
      <c r="E46" s="34"/>
    </row>
    <row r="47" spans="2:6" x14ac:dyDescent="0.3">
      <c r="B47" s="35" t="s">
        <v>142</v>
      </c>
    </row>
    <row r="48" spans="2:6" x14ac:dyDescent="0.3">
      <c r="B48" s="35"/>
    </row>
    <row r="49" spans="2:4" x14ac:dyDescent="0.3">
      <c r="B49" s="35"/>
    </row>
    <row r="50" spans="2:4" ht="14.4" thickBot="1" x14ac:dyDescent="0.35">
      <c r="B50" s="35"/>
    </row>
    <row r="51" spans="2:4" ht="14.4" thickBot="1" x14ac:dyDescent="0.35">
      <c r="B51" s="73" t="s">
        <v>77</v>
      </c>
    </row>
    <row r="52" spans="2:4" x14ac:dyDescent="0.3">
      <c r="B52" s="74" t="s">
        <v>41</v>
      </c>
      <c r="C52" s="11"/>
      <c r="D52" s="12"/>
    </row>
    <row r="53" spans="2:4" x14ac:dyDescent="0.3">
      <c r="B53" s="75" t="s">
        <v>51</v>
      </c>
      <c r="C53" s="10"/>
      <c r="D53" s="13"/>
    </row>
    <row r="54" spans="2:4" ht="14.4" thickBot="1" x14ac:dyDescent="0.35">
      <c r="B54" s="76" t="s">
        <v>52</v>
      </c>
      <c r="C54" s="14"/>
      <c r="D54" s="15"/>
    </row>
    <row r="55" spans="2:4" x14ac:dyDescent="0.3">
      <c r="B55" s="35"/>
    </row>
    <row r="56" spans="2:4" x14ac:dyDescent="0.3">
      <c r="B56" s="35"/>
    </row>
  </sheetData>
  <sheetProtection algorithmName="SHA-512" hashValue="nGYKlDfDPWJb6ERfU6GCwrWrzssJDEu7h5a0a8pD+IV2JiDw9sr5UrA+RwLt+oNd3kJ6eKfnfWpT+pXPNssXRA==" saltValue="c9vLb6ih7m2ZqLwbfgP9eg==" spinCount="100000" sheet="1" objects="1" scenarios="1"/>
  <mergeCells count="5">
    <mergeCell ref="A1:A2"/>
    <mergeCell ref="B1:B2"/>
    <mergeCell ref="C1:E2"/>
    <mergeCell ref="F1:F2"/>
    <mergeCell ref="H1:H2"/>
  </mergeCells>
  <dataValidations count="2">
    <dataValidation errorStyle="information" allowBlank="1" showErrorMessage="1" errorTitle="Information" error="Hi,_x000a_You have entered a portal not listed in GemiusAudience. Are you sure you would like to continue?" sqref="B7 B4 B9">
      <formula1>0</formula1>
      <formula2>0</formula2>
    </dataValidation>
    <dataValidation operator="equal" allowBlank="1" showErrorMessage="1" sqref="C9:F9 C7:F7 C4:F4">
      <formula1>0</formula1>
      <formula2>0</formula2>
    </dataValidation>
  </dataValidations>
  <pageMargins left="0.39370078740157483" right="0.39370078740157483" top="1.0629921259842521" bottom="0.6692913385826772" header="0.19685039370078741" footer="0.78740157480314965"/>
  <pageSetup paperSize="9" scale="63" orientation="landscape" horizontalDpi="4294967292" verticalDpi="4294967292"/>
  <headerFooter>
    <oddHeader>&amp;C&amp;A&amp;R&amp;G</oddHeader>
    <oddFooter>&amp;CPage &amp;P</oddFooter>
  </headerFooter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workbookViewId="0">
      <selection activeCell="E46" sqref="E46"/>
    </sheetView>
  </sheetViews>
  <sheetFormatPr defaultColWidth="11.44140625" defaultRowHeight="13.8" x14ac:dyDescent="0.3"/>
  <cols>
    <col min="1" max="1" width="3.77734375" style="1" customWidth="1"/>
    <col min="2" max="2" width="47.6640625" style="1" customWidth="1"/>
    <col min="3" max="4" width="21" style="1" customWidth="1"/>
    <col min="5" max="5" width="12.77734375" style="1" bestFit="1" customWidth="1"/>
    <col min="6" max="6" width="11" style="1" customWidth="1"/>
    <col min="7" max="7" width="17.109375" style="1" customWidth="1"/>
    <col min="8" max="16384" width="11.44140625" style="1"/>
  </cols>
  <sheetData>
    <row r="1" spans="1:8" ht="18" customHeight="1" x14ac:dyDescent="0.3">
      <c r="A1" s="216" t="s">
        <v>0</v>
      </c>
      <c r="B1" s="217" t="s">
        <v>42</v>
      </c>
      <c r="C1" s="220" t="s">
        <v>43</v>
      </c>
      <c r="D1" s="251"/>
      <c r="E1" s="219" t="s">
        <v>1</v>
      </c>
      <c r="F1" s="35"/>
      <c r="G1" s="224" t="s">
        <v>68</v>
      </c>
    </row>
    <row r="2" spans="1:8" ht="25.5" customHeight="1" x14ac:dyDescent="0.3">
      <c r="A2" s="216"/>
      <c r="B2" s="218"/>
      <c r="C2" s="255"/>
      <c r="D2" s="252"/>
      <c r="E2" s="219"/>
      <c r="F2" s="35"/>
      <c r="G2" s="225"/>
    </row>
    <row r="3" spans="1:8" x14ac:dyDescent="0.3">
      <c r="A3" s="35"/>
      <c r="B3" s="35"/>
      <c r="C3" s="199" t="s">
        <v>162</v>
      </c>
      <c r="D3" s="79" t="s">
        <v>163</v>
      </c>
      <c r="E3" s="36"/>
      <c r="F3" s="35"/>
      <c r="G3" s="35"/>
    </row>
    <row r="4" spans="1:8" x14ac:dyDescent="0.3">
      <c r="A4" s="2">
        <v>1</v>
      </c>
      <c r="B4" s="60" t="s">
        <v>94</v>
      </c>
      <c r="C4" s="3"/>
      <c r="D4" s="3"/>
      <c r="E4" s="4" t="str">
        <f>IF(ISERROR(ROUND(AVERAGE(C4:D4),3)),"",ROUND(AVERAGE(C4:D4),3))</f>
        <v/>
      </c>
      <c r="F4" s="35"/>
      <c r="G4" s="38">
        <f>50000/1.22</f>
        <v>40983.606557377047</v>
      </c>
      <c r="H4" s="35"/>
    </row>
    <row r="5" spans="1:8" x14ac:dyDescent="0.3">
      <c r="A5" s="174"/>
      <c r="B5" s="58"/>
      <c r="C5" s="253"/>
      <c r="D5" s="254"/>
      <c r="E5" s="39"/>
      <c r="F5" s="35"/>
      <c r="G5" s="56"/>
      <c r="H5" s="35"/>
    </row>
    <row r="6" spans="1:8" x14ac:dyDescent="0.3">
      <c r="A6" s="175"/>
      <c r="B6" s="77"/>
      <c r="C6" s="211" t="s">
        <v>30</v>
      </c>
      <c r="D6" s="212" t="s">
        <v>97</v>
      </c>
      <c r="E6" s="40"/>
      <c r="F6" s="35"/>
      <c r="G6" s="56"/>
      <c r="H6" s="35"/>
    </row>
    <row r="7" spans="1:8" x14ac:dyDescent="0.3">
      <c r="A7" s="2">
        <v>2</v>
      </c>
      <c r="B7" s="60" t="s">
        <v>23</v>
      </c>
      <c r="C7" s="3"/>
      <c r="D7" s="3"/>
      <c r="E7" s="4" t="str">
        <f>IF(ISERROR(ROUND(AVERAGE(C7:D7),3)),"",ROUND(AVERAGE(C7:D7),3))</f>
        <v/>
      </c>
      <c r="F7" s="35"/>
      <c r="G7" s="38">
        <f>60000/1.22</f>
        <v>49180.327868852459</v>
      </c>
      <c r="H7" s="35"/>
    </row>
    <row r="8" spans="1:8" ht="14.55" customHeight="1" x14ac:dyDescent="0.3">
      <c r="A8" s="174"/>
      <c r="B8" s="58"/>
      <c r="C8" s="253"/>
      <c r="D8" s="254"/>
      <c r="E8" s="39"/>
      <c r="F8" s="35"/>
      <c r="G8" s="56"/>
      <c r="H8" s="35"/>
    </row>
    <row r="9" spans="1:8" x14ac:dyDescent="0.3">
      <c r="A9" s="175"/>
      <c r="B9" s="77"/>
      <c r="C9" s="211" t="s">
        <v>96</v>
      </c>
      <c r="D9" s="213" t="s">
        <v>164</v>
      </c>
      <c r="E9" s="40"/>
      <c r="F9" s="35"/>
      <c r="G9" s="56"/>
      <c r="H9" s="35"/>
    </row>
    <row r="10" spans="1:8" x14ac:dyDescent="0.3">
      <c r="A10" s="2">
        <v>3</v>
      </c>
      <c r="B10" s="60" t="s">
        <v>95</v>
      </c>
      <c r="C10" s="3"/>
      <c r="D10" s="95"/>
      <c r="E10" s="4" t="str">
        <f>IF(ISERROR(ROUND(AVERAGE(C10:D10),3)),"",ROUND(AVERAGE(C10:D10),3))</f>
        <v/>
      </c>
      <c r="F10" s="35"/>
      <c r="G10" s="38">
        <f>60000/1.22</f>
        <v>49180.327868852459</v>
      </c>
      <c r="H10" s="35"/>
    </row>
    <row r="11" spans="1:8" x14ac:dyDescent="0.3">
      <c r="A11" s="197"/>
      <c r="B11" s="58"/>
      <c r="C11" s="30"/>
      <c r="D11" s="30"/>
      <c r="E11" s="41"/>
      <c r="F11" s="35"/>
      <c r="G11" s="56"/>
      <c r="H11" s="35"/>
    </row>
    <row r="12" spans="1:8" x14ac:dyDescent="0.3">
      <c r="A12" s="2"/>
      <c r="B12" s="62" t="s">
        <v>11</v>
      </c>
      <c r="C12" s="5"/>
      <c r="D12" s="5"/>
      <c r="E12" s="6" t="e">
        <f>AVERAGE(E4,E7,E10)</f>
        <v>#DIV/0!</v>
      </c>
      <c r="F12" s="35"/>
      <c r="G12" s="38">
        <f>G4+G7+G10</f>
        <v>139344.26229508198</v>
      </c>
      <c r="H12" s="35"/>
    </row>
    <row r="13" spans="1:8" x14ac:dyDescent="0.3">
      <c r="B13" s="63" t="s">
        <v>44</v>
      </c>
      <c r="E13" s="35"/>
      <c r="F13" s="35"/>
      <c r="G13" s="35"/>
      <c r="H13" s="35"/>
    </row>
    <row r="14" spans="1:8" x14ac:dyDescent="0.3">
      <c r="B14" s="35"/>
      <c r="E14" s="35"/>
      <c r="F14" s="35"/>
      <c r="G14" s="35"/>
      <c r="H14" s="35"/>
    </row>
    <row r="15" spans="1:8" x14ac:dyDescent="0.3">
      <c r="B15" s="35"/>
      <c r="E15" s="35"/>
      <c r="F15" s="35"/>
      <c r="G15" s="35"/>
      <c r="H15" s="35"/>
    </row>
    <row r="16" spans="1:8" x14ac:dyDescent="0.3">
      <c r="B16" s="64" t="s">
        <v>2</v>
      </c>
      <c r="C16" s="31"/>
    </row>
    <row r="17" spans="2:6" x14ac:dyDescent="0.3">
      <c r="B17" s="65" t="s">
        <v>54</v>
      </c>
      <c r="C17" s="44">
        <f>10000/1.22</f>
        <v>8196.7213114754104</v>
      </c>
    </row>
    <row r="18" spans="2:6" x14ac:dyDescent="0.3">
      <c r="B18" s="67" t="s">
        <v>134</v>
      </c>
      <c r="C18" s="130"/>
      <c r="D18" s="89"/>
    </row>
    <row r="19" spans="2:6" x14ac:dyDescent="0.3">
      <c r="B19" s="143" t="s">
        <v>45</v>
      </c>
      <c r="C19" s="141"/>
      <c r="D19" s="89"/>
    </row>
    <row r="20" spans="2:6" x14ac:dyDescent="0.3">
      <c r="B20" s="142"/>
      <c r="C20" s="141"/>
      <c r="D20" s="89"/>
    </row>
    <row r="21" spans="2:6" x14ac:dyDescent="0.3">
      <c r="B21" s="142"/>
      <c r="C21" s="141"/>
      <c r="D21" s="89"/>
    </row>
    <row r="22" spans="2:6" x14ac:dyDescent="0.3">
      <c r="B22" s="64" t="s">
        <v>2</v>
      </c>
      <c r="C22" s="141"/>
      <c r="D22" s="89"/>
    </row>
    <row r="23" spans="2:6" x14ac:dyDescent="0.3">
      <c r="B23" s="65" t="s">
        <v>56</v>
      </c>
      <c r="C23" s="44">
        <f>10000/1.22</f>
        <v>8196.7213114754104</v>
      </c>
      <c r="D23" s="89"/>
    </row>
    <row r="24" spans="2:6" x14ac:dyDescent="0.3">
      <c r="B24" s="66" t="s">
        <v>57</v>
      </c>
      <c r="C24" s="130"/>
      <c r="D24" s="89"/>
    </row>
    <row r="25" spans="2:6" x14ac:dyDescent="0.3">
      <c r="B25" s="132" t="s">
        <v>125</v>
      </c>
      <c r="C25" s="44">
        <f>10000/1.22</f>
        <v>8196.7213114754104</v>
      </c>
      <c r="D25" s="89"/>
    </row>
    <row r="26" spans="2:6" x14ac:dyDescent="0.3">
      <c r="B26" s="131" t="s">
        <v>126</v>
      </c>
      <c r="C26" s="130"/>
      <c r="D26" s="89"/>
    </row>
    <row r="27" spans="2:6" x14ac:dyDescent="0.3">
      <c r="B27" s="65" t="s">
        <v>58</v>
      </c>
      <c r="C27" s="44">
        <f>10000/1.22</f>
        <v>8196.7213114754104</v>
      </c>
      <c r="D27" s="89"/>
      <c r="F27" s="140"/>
    </row>
    <row r="28" spans="2:6" x14ac:dyDescent="0.3">
      <c r="B28" s="66" t="s">
        <v>59</v>
      </c>
      <c r="C28" s="130"/>
      <c r="D28" s="89"/>
      <c r="F28" s="140"/>
    </row>
    <row r="29" spans="2:6" x14ac:dyDescent="0.3">
      <c r="B29" s="67" t="s">
        <v>61</v>
      </c>
      <c r="C29" s="45">
        <f>C24+C26+C28</f>
        <v>0</v>
      </c>
      <c r="D29" s="89"/>
      <c r="E29" s="32"/>
      <c r="F29" s="33"/>
    </row>
    <row r="30" spans="2:6" x14ac:dyDescent="0.3">
      <c r="B30" s="63" t="s">
        <v>46</v>
      </c>
      <c r="D30" s="89"/>
    </row>
    <row r="31" spans="2:6" x14ac:dyDescent="0.3">
      <c r="B31" s="35"/>
      <c r="D31" s="89"/>
    </row>
    <row r="32" spans="2:6" x14ac:dyDescent="0.3">
      <c r="B32" s="35"/>
      <c r="D32" s="89"/>
    </row>
    <row r="33" spans="2:6" x14ac:dyDescent="0.3">
      <c r="B33" s="171" t="s">
        <v>14</v>
      </c>
      <c r="C33" s="7"/>
      <c r="D33" s="89"/>
    </row>
    <row r="34" spans="2:6" x14ac:dyDescent="0.3">
      <c r="B34" s="65" t="s">
        <v>200</v>
      </c>
      <c r="C34" s="44">
        <f>10000/1.22</f>
        <v>8196.7213114754104</v>
      </c>
      <c r="F34" s="140"/>
    </row>
    <row r="35" spans="2:6" x14ac:dyDescent="0.3">
      <c r="B35" s="67" t="s">
        <v>202</v>
      </c>
      <c r="C35" s="130"/>
      <c r="D35" s="34"/>
      <c r="F35" s="140"/>
    </row>
    <row r="36" spans="2:6" x14ac:dyDescent="0.3">
      <c r="B36" s="63" t="s">
        <v>49</v>
      </c>
      <c r="C36" s="8"/>
    </row>
    <row r="37" spans="2:6" x14ac:dyDescent="0.3">
      <c r="B37" s="35"/>
    </row>
    <row r="38" spans="2:6" x14ac:dyDescent="0.3">
      <c r="B38" s="35"/>
    </row>
    <row r="39" spans="2:6" x14ac:dyDescent="0.3">
      <c r="B39" s="171" t="s">
        <v>65</v>
      </c>
      <c r="C39" s="9"/>
      <c r="D39" s="120"/>
    </row>
    <row r="40" spans="2:6" x14ac:dyDescent="0.3">
      <c r="B40" s="71" t="s">
        <v>66</v>
      </c>
      <c r="C40" s="44">
        <f>30000/1.22</f>
        <v>24590.163934426229</v>
      </c>
      <c r="F40" s="140"/>
    </row>
    <row r="41" spans="2:6" x14ac:dyDescent="0.3">
      <c r="B41" s="72" t="s">
        <v>67</v>
      </c>
      <c r="C41" s="130"/>
      <c r="F41" s="140"/>
    </row>
    <row r="42" spans="2:6" x14ac:dyDescent="0.3">
      <c r="B42" s="63" t="s">
        <v>84</v>
      </c>
      <c r="C42" s="8"/>
    </row>
    <row r="43" spans="2:6" x14ac:dyDescent="0.3">
      <c r="B43" s="35"/>
    </row>
    <row r="44" spans="2:6" x14ac:dyDescent="0.3">
      <c r="B44" s="35"/>
    </row>
    <row r="45" spans="2:6" x14ac:dyDescent="0.3">
      <c r="B45" s="171" t="s">
        <v>122</v>
      </c>
      <c r="C45" s="9"/>
    </row>
    <row r="46" spans="2:6" x14ac:dyDescent="0.3">
      <c r="B46" s="71" t="s">
        <v>140</v>
      </c>
      <c r="C46" s="44">
        <f>50000/1.22</f>
        <v>40983.606557377047</v>
      </c>
      <c r="F46" s="140"/>
    </row>
    <row r="47" spans="2:6" x14ac:dyDescent="0.3">
      <c r="B47" s="67" t="s">
        <v>141</v>
      </c>
      <c r="C47" s="130"/>
      <c r="D47" s="34"/>
      <c r="F47" s="140"/>
    </row>
    <row r="48" spans="2:6" x14ac:dyDescent="0.3">
      <c r="B48" s="63" t="s">
        <v>107</v>
      </c>
      <c r="C48" s="8"/>
    </row>
    <row r="49" spans="2:4" x14ac:dyDescent="0.3">
      <c r="B49" s="35"/>
    </row>
    <row r="50" spans="2:4" x14ac:dyDescent="0.3">
      <c r="B50" s="35" t="s">
        <v>142</v>
      </c>
    </row>
    <row r="51" spans="2:4" x14ac:dyDescent="0.3">
      <c r="B51" s="35"/>
    </row>
    <row r="52" spans="2:4" x14ac:dyDescent="0.3">
      <c r="B52" s="35"/>
    </row>
    <row r="53" spans="2:4" ht="14.4" thickBot="1" x14ac:dyDescent="0.35">
      <c r="B53" s="35"/>
    </row>
    <row r="54" spans="2:4" ht="14.4" thickBot="1" x14ac:dyDescent="0.35">
      <c r="B54" s="73" t="s">
        <v>78</v>
      </c>
    </row>
    <row r="55" spans="2:4" x14ac:dyDescent="0.3">
      <c r="B55" s="74" t="s">
        <v>41</v>
      </c>
      <c r="C55" s="11"/>
      <c r="D55" s="12"/>
    </row>
    <row r="56" spans="2:4" x14ac:dyDescent="0.3">
      <c r="B56" s="75" t="s">
        <v>51</v>
      </c>
      <c r="C56" s="10"/>
      <c r="D56" s="13"/>
    </row>
    <row r="57" spans="2:4" ht="14.4" thickBot="1" x14ac:dyDescent="0.35">
      <c r="B57" s="76" t="s">
        <v>52</v>
      </c>
      <c r="C57" s="14"/>
      <c r="D57" s="15"/>
    </row>
  </sheetData>
  <sheetProtection algorithmName="SHA-512" hashValue="l0SOvxMtkXswVAEl8cJx+SvpY48U3W5KvA5s3FT8cD/qqzXPwe4vqQCRHYFM3R5y/szV548w1F4+Ncg7zOxIuQ==" saltValue="bHETupskewg8t+mnUfEdsg==" spinCount="100000" sheet="1" objects="1" scenarios="1"/>
  <mergeCells count="7">
    <mergeCell ref="G1:G2"/>
    <mergeCell ref="C5:D5"/>
    <mergeCell ref="C8:D8"/>
    <mergeCell ref="A1:A2"/>
    <mergeCell ref="B1:B2"/>
    <mergeCell ref="E1:E2"/>
    <mergeCell ref="C1:D2"/>
  </mergeCells>
  <dataValidations count="2">
    <dataValidation errorStyle="information" allowBlank="1" showErrorMessage="1" errorTitle="Information" error="Hi,_x000a_You have entered a portal not listed in GemiusAudience. Are you sure you would like to continue?" sqref="B10 B12 B4 B7">
      <formula1>0</formula1>
      <formula2>0</formula2>
    </dataValidation>
    <dataValidation operator="equal" allowBlank="1" showErrorMessage="1" sqref="C4:E4 C12:E12 C7:E7 C10:E10">
      <formula1>0</formula1>
      <formula2>0</formula2>
    </dataValidation>
  </dataValidations>
  <pageMargins left="0.39370078740157483" right="0.39370078740157483" top="0.6692913385826772" bottom="1.0629921259842521" header="0.19685039370078741" footer="0.78740157480314965"/>
  <pageSetup paperSize="9" scale="77" orientation="landscape" horizontalDpi="4294967292" verticalDpi="4294967292"/>
  <headerFooter>
    <oddHeader>&amp;C&amp;A&amp;R&amp;G</oddHeader>
    <oddFooter>&amp;CPage &amp;P</oddFooter>
  </headerFooter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workbookViewId="0">
      <selection activeCell="F20" sqref="F20"/>
    </sheetView>
  </sheetViews>
  <sheetFormatPr defaultColWidth="11.44140625" defaultRowHeight="13.8" x14ac:dyDescent="0.3"/>
  <cols>
    <col min="1" max="1" width="3.77734375" style="1" customWidth="1"/>
    <col min="2" max="2" width="38.77734375" style="1" customWidth="1"/>
    <col min="3" max="4" width="21.6640625" style="1" customWidth="1"/>
    <col min="5" max="5" width="15.44140625" style="1" customWidth="1"/>
    <col min="6" max="6" width="11" style="1" customWidth="1"/>
    <col min="7" max="7" width="17.109375" style="1" customWidth="1"/>
    <col min="8" max="16384" width="11.44140625" style="1"/>
  </cols>
  <sheetData>
    <row r="1" spans="1:7" ht="18" customHeight="1" x14ac:dyDescent="0.3">
      <c r="A1" s="216" t="s">
        <v>0</v>
      </c>
      <c r="B1" s="217" t="s">
        <v>42</v>
      </c>
      <c r="C1" s="220" t="s">
        <v>43</v>
      </c>
      <c r="D1" s="221"/>
      <c r="E1" s="219" t="s">
        <v>1</v>
      </c>
      <c r="F1" s="35"/>
      <c r="G1" s="224" t="s">
        <v>68</v>
      </c>
    </row>
    <row r="2" spans="1:7" ht="25.5" customHeight="1" x14ac:dyDescent="0.3">
      <c r="A2" s="216"/>
      <c r="B2" s="218"/>
      <c r="C2" s="222"/>
      <c r="D2" s="223"/>
      <c r="E2" s="219"/>
      <c r="F2" s="35"/>
      <c r="G2" s="225"/>
    </row>
    <row r="3" spans="1:7" x14ac:dyDescent="0.3">
      <c r="A3" s="35"/>
      <c r="B3" s="35"/>
      <c r="C3" s="79" t="s">
        <v>165</v>
      </c>
      <c r="D3" s="214" t="s">
        <v>166</v>
      </c>
      <c r="E3" s="36"/>
      <c r="F3" s="35"/>
      <c r="G3" s="35"/>
    </row>
    <row r="4" spans="1:7" x14ac:dyDescent="0.3">
      <c r="A4" s="2">
        <v>1</v>
      </c>
      <c r="B4" s="60" t="s">
        <v>24</v>
      </c>
      <c r="C4" s="3"/>
      <c r="D4" s="3"/>
      <c r="E4" s="4" t="str">
        <f>IF(ISERROR(ROUND(AVERAGE(C4:D4),3)),"",ROUND(AVERAGE(C4:D4),3))</f>
        <v/>
      </c>
      <c r="F4" s="35"/>
      <c r="G4" s="38">
        <f>20000/1.22</f>
        <v>16393.442622950821</v>
      </c>
    </row>
    <row r="5" spans="1:7" x14ac:dyDescent="0.3">
      <c r="A5" s="200"/>
      <c r="B5" s="58"/>
      <c r="C5" s="177"/>
      <c r="D5" s="177"/>
      <c r="E5" s="43"/>
      <c r="F5" s="35"/>
      <c r="G5" s="35"/>
    </row>
    <row r="6" spans="1:7" x14ac:dyDescent="0.3">
      <c r="A6" s="2"/>
      <c r="B6" s="62" t="s">
        <v>11</v>
      </c>
      <c r="C6" s="265"/>
      <c r="D6" s="265"/>
      <c r="E6" s="6" t="e">
        <f>AVERAGE(E4)</f>
        <v>#DIV/0!</v>
      </c>
      <c r="F6" s="35"/>
      <c r="G6" s="38">
        <f>G4</f>
        <v>16393.442622950821</v>
      </c>
    </row>
    <row r="7" spans="1:7" x14ac:dyDescent="0.3">
      <c r="B7" s="63" t="s">
        <v>44</v>
      </c>
      <c r="C7" s="35"/>
      <c r="D7" s="35"/>
      <c r="E7" s="35"/>
      <c r="F7" s="35"/>
      <c r="G7" s="35"/>
    </row>
    <row r="8" spans="1:7" x14ac:dyDescent="0.3">
      <c r="B8" s="35"/>
      <c r="C8" s="35"/>
      <c r="D8" s="35"/>
      <c r="E8" s="35"/>
      <c r="F8" s="35"/>
      <c r="G8" s="35"/>
    </row>
    <row r="9" spans="1:7" x14ac:dyDescent="0.3">
      <c r="B9" s="35"/>
      <c r="C9" s="35"/>
      <c r="D9" s="35"/>
      <c r="E9" s="35"/>
      <c r="F9" s="35"/>
      <c r="G9" s="35"/>
    </row>
    <row r="10" spans="1:7" x14ac:dyDescent="0.3">
      <c r="B10" s="158" t="s">
        <v>131</v>
      </c>
      <c r="C10" s="179"/>
      <c r="D10" s="37"/>
      <c r="E10" s="35"/>
      <c r="F10" s="35"/>
      <c r="G10" s="35"/>
    </row>
    <row r="11" spans="1:7" x14ac:dyDescent="0.3">
      <c r="B11" s="69" t="s">
        <v>167</v>
      </c>
      <c r="C11" s="194" t="s">
        <v>123</v>
      </c>
      <c r="D11" s="35"/>
      <c r="E11" s="35"/>
      <c r="F11" s="35"/>
      <c r="G11" s="35"/>
    </row>
    <row r="12" spans="1:7" ht="22.95" customHeight="1" x14ac:dyDescent="0.3">
      <c r="B12" s="66" t="s">
        <v>168</v>
      </c>
      <c r="C12" s="215">
        <v>9</v>
      </c>
      <c r="D12" s="35"/>
      <c r="E12" s="35"/>
      <c r="F12" s="35"/>
      <c r="G12" s="35"/>
    </row>
    <row r="13" spans="1:7" ht="22.95" customHeight="1" x14ac:dyDescent="0.3">
      <c r="B13" s="66" t="s">
        <v>169</v>
      </c>
      <c r="C13" s="215">
        <v>7500000</v>
      </c>
      <c r="D13" s="35"/>
      <c r="E13" s="35"/>
      <c r="F13" s="35"/>
      <c r="G13" s="35"/>
    </row>
    <row r="14" spans="1:7" ht="13.95" customHeight="1" x14ac:dyDescent="0.3">
      <c r="B14" s="97" t="s">
        <v>201</v>
      </c>
      <c r="C14" s="157">
        <v>30000</v>
      </c>
      <c r="D14" s="35"/>
      <c r="E14" s="35"/>
      <c r="F14" s="35"/>
      <c r="G14" s="35"/>
    </row>
    <row r="15" spans="1:7" x14ac:dyDescent="0.3">
      <c r="B15" s="63"/>
      <c r="C15" s="35"/>
      <c r="D15" s="35"/>
      <c r="E15" s="35"/>
      <c r="F15" s="35"/>
      <c r="G15" s="35"/>
    </row>
    <row r="16" spans="1:7" ht="14.4" x14ac:dyDescent="0.3">
      <c r="B16" s="256" t="s">
        <v>208</v>
      </c>
      <c r="C16" s="35"/>
      <c r="D16" s="35"/>
      <c r="E16" s="35"/>
      <c r="F16" s="35"/>
      <c r="G16" s="35"/>
    </row>
    <row r="17" spans="2:7" x14ac:dyDescent="0.3">
      <c r="B17" s="35"/>
      <c r="C17" s="35"/>
      <c r="D17" s="35"/>
      <c r="E17" s="35"/>
      <c r="F17" s="35"/>
      <c r="G17" s="35"/>
    </row>
    <row r="18" spans="2:7" x14ac:dyDescent="0.3">
      <c r="B18" s="35"/>
      <c r="C18" s="35"/>
      <c r="D18" s="35"/>
      <c r="E18" s="35"/>
      <c r="F18" s="35"/>
      <c r="G18" s="35"/>
    </row>
    <row r="19" spans="2:7" x14ac:dyDescent="0.3">
      <c r="B19" s="184" t="s">
        <v>2</v>
      </c>
      <c r="C19" s="196"/>
      <c r="D19" s="208"/>
      <c r="E19" s="208"/>
      <c r="F19" s="208"/>
      <c r="G19" s="35"/>
    </row>
    <row r="20" spans="2:7" x14ac:dyDescent="0.3">
      <c r="B20" s="185" t="s">
        <v>54</v>
      </c>
      <c r="C20" s="191">
        <v>2049.1799999999998</v>
      </c>
      <c r="D20" s="208"/>
      <c r="E20" s="208"/>
      <c r="F20" s="208"/>
      <c r="G20" s="35"/>
    </row>
    <row r="21" spans="2:7" x14ac:dyDescent="0.3">
      <c r="B21" s="189" t="s">
        <v>134</v>
      </c>
      <c r="C21" s="149"/>
      <c r="D21" s="272"/>
      <c r="E21" s="208"/>
      <c r="F21" s="208"/>
      <c r="G21" s="35"/>
    </row>
    <row r="22" spans="2:7" x14ac:dyDescent="0.3">
      <c r="B22" s="186" t="s">
        <v>45</v>
      </c>
      <c r="C22" s="271"/>
      <c r="D22" s="272"/>
      <c r="E22" s="208"/>
      <c r="F22" s="208"/>
      <c r="G22" s="35"/>
    </row>
    <row r="23" spans="2:7" x14ac:dyDescent="0.3">
      <c r="B23" s="187"/>
      <c r="C23" s="271"/>
      <c r="D23" s="272"/>
      <c r="E23" s="208"/>
      <c r="F23" s="208"/>
      <c r="G23" s="35"/>
    </row>
    <row r="24" spans="2:7" x14ac:dyDescent="0.3">
      <c r="B24" s="187"/>
      <c r="C24" s="271"/>
      <c r="D24" s="272"/>
      <c r="E24" s="208"/>
      <c r="F24" s="208"/>
      <c r="G24" s="35"/>
    </row>
    <row r="25" spans="2:7" x14ac:dyDescent="0.3">
      <c r="B25" s="184" t="s">
        <v>2</v>
      </c>
      <c r="C25" s="271"/>
      <c r="D25" s="272"/>
      <c r="E25" s="208"/>
      <c r="F25" s="208"/>
      <c r="G25" s="35"/>
    </row>
    <row r="26" spans="2:7" x14ac:dyDescent="0.3">
      <c r="B26" s="185" t="s">
        <v>56</v>
      </c>
      <c r="C26" s="201">
        <v>2049.1799999999998</v>
      </c>
      <c r="D26" s="272"/>
      <c r="E26" s="208"/>
      <c r="F26" s="208"/>
      <c r="G26" s="35"/>
    </row>
    <row r="27" spans="2:7" x14ac:dyDescent="0.3">
      <c r="B27" s="188" t="s">
        <v>57</v>
      </c>
      <c r="C27" s="149"/>
      <c r="D27" s="272"/>
      <c r="E27" s="208"/>
      <c r="F27" s="208"/>
      <c r="G27" s="35"/>
    </row>
    <row r="28" spans="2:7" x14ac:dyDescent="0.3">
      <c r="B28" s="185" t="s">
        <v>125</v>
      </c>
      <c r="C28" s="191">
        <v>2049.1799999999998</v>
      </c>
      <c r="D28" s="272"/>
      <c r="E28" s="208"/>
      <c r="F28" s="208"/>
      <c r="G28" s="35"/>
    </row>
    <row r="29" spans="2:7" x14ac:dyDescent="0.3">
      <c r="B29" s="188" t="s">
        <v>126</v>
      </c>
      <c r="C29" s="149"/>
      <c r="D29" s="272"/>
      <c r="E29" s="208"/>
      <c r="F29" s="208"/>
      <c r="G29" s="35"/>
    </row>
    <row r="30" spans="2:7" x14ac:dyDescent="0.3">
      <c r="B30" s="185" t="s">
        <v>58</v>
      </c>
      <c r="C30" s="191">
        <v>2049.1799999999998</v>
      </c>
      <c r="D30" s="272"/>
      <c r="E30" s="208"/>
      <c r="F30" s="270"/>
      <c r="G30" s="35"/>
    </row>
    <row r="31" spans="2:7" x14ac:dyDescent="0.3">
      <c r="B31" s="188" t="s">
        <v>59</v>
      </c>
      <c r="C31" s="149"/>
      <c r="D31" s="272"/>
      <c r="E31" s="208"/>
      <c r="F31" s="270"/>
      <c r="G31" s="35"/>
    </row>
    <row r="32" spans="2:7" x14ac:dyDescent="0.3">
      <c r="B32" s="189" t="s">
        <v>61</v>
      </c>
      <c r="C32" s="205">
        <f>C27+C29+C31</f>
        <v>0</v>
      </c>
      <c r="D32" s="272"/>
      <c r="E32" s="273"/>
      <c r="F32" s="274"/>
      <c r="G32" s="35"/>
    </row>
    <row r="33" spans="2:7" x14ac:dyDescent="0.3">
      <c r="B33" s="190" t="s">
        <v>46</v>
      </c>
      <c r="C33" s="208"/>
      <c r="D33" s="272"/>
      <c r="E33" s="208"/>
      <c r="F33" s="208"/>
      <c r="G33" s="35"/>
    </row>
    <row r="34" spans="2:7" x14ac:dyDescent="0.3">
      <c r="B34" s="35"/>
      <c r="C34" s="35"/>
      <c r="D34" s="35"/>
      <c r="E34" s="35"/>
      <c r="F34" s="35"/>
      <c r="G34" s="35"/>
    </row>
    <row r="35" spans="2:7" x14ac:dyDescent="0.3">
      <c r="B35" s="35"/>
      <c r="C35" s="35"/>
      <c r="D35" s="35"/>
      <c r="E35" s="35"/>
      <c r="F35" s="35"/>
      <c r="G35" s="35"/>
    </row>
    <row r="36" spans="2:7" x14ac:dyDescent="0.3">
      <c r="B36" s="173" t="s">
        <v>14</v>
      </c>
      <c r="C36" s="180"/>
      <c r="D36" s="257"/>
      <c r="E36" s="35"/>
      <c r="F36" s="35"/>
      <c r="G36" s="35"/>
    </row>
    <row r="37" spans="2:7" x14ac:dyDescent="0.3">
      <c r="B37" s="65" t="s">
        <v>200</v>
      </c>
      <c r="C37" s="44">
        <f>10000/1.22</f>
        <v>8196.7213114754104</v>
      </c>
      <c r="D37" s="35"/>
      <c r="E37" s="208"/>
      <c r="F37" s="270"/>
      <c r="G37" s="35"/>
    </row>
    <row r="38" spans="2:7" x14ac:dyDescent="0.3">
      <c r="B38" s="67" t="s">
        <v>202</v>
      </c>
      <c r="C38" s="149"/>
      <c r="D38" s="35"/>
      <c r="E38" s="208"/>
      <c r="F38" s="270"/>
      <c r="G38" s="35"/>
    </row>
    <row r="39" spans="2:7" x14ac:dyDescent="0.3">
      <c r="B39" s="63" t="s">
        <v>49</v>
      </c>
      <c r="C39" s="209"/>
      <c r="D39" s="35"/>
      <c r="E39" s="35"/>
      <c r="F39" s="35"/>
      <c r="G39" s="35"/>
    </row>
    <row r="40" spans="2:7" x14ac:dyDescent="0.3">
      <c r="B40" s="35"/>
      <c r="C40" s="35"/>
      <c r="D40" s="35"/>
      <c r="E40" s="35"/>
      <c r="F40" s="35"/>
      <c r="G40" s="35"/>
    </row>
    <row r="41" spans="2:7" x14ac:dyDescent="0.3">
      <c r="B41" s="35"/>
      <c r="C41" s="35"/>
      <c r="D41" s="35"/>
      <c r="E41" s="35"/>
      <c r="F41" s="35"/>
      <c r="G41" s="35"/>
    </row>
    <row r="42" spans="2:7" x14ac:dyDescent="0.3">
      <c r="B42" s="173" t="s">
        <v>65</v>
      </c>
      <c r="C42" s="210"/>
      <c r="D42" s="35"/>
      <c r="E42" s="35"/>
      <c r="F42" s="35"/>
      <c r="G42" s="35"/>
    </row>
    <row r="43" spans="2:7" x14ac:dyDescent="0.3">
      <c r="B43" s="71" t="s">
        <v>66</v>
      </c>
      <c r="C43" s="44">
        <f>20000/1.22</f>
        <v>16393.442622950821</v>
      </c>
      <c r="D43" s="260"/>
      <c r="E43" s="208"/>
      <c r="F43" s="270"/>
      <c r="G43" s="35"/>
    </row>
    <row r="44" spans="2:7" x14ac:dyDescent="0.3">
      <c r="B44" s="72" t="s">
        <v>67</v>
      </c>
      <c r="C44" s="149"/>
      <c r="D44" s="35"/>
      <c r="E44" s="208"/>
      <c r="F44" s="270"/>
      <c r="G44" s="35"/>
    </row>
    <row r="45" spans="2:7" x14ac:dyDescent="0.3">
      <c r="B45" s="63" t="s">
        <v>84</v>
      </c>
      <c r="C45" s="209"/>
      <c r="D45" s="35"/>
      <c r="E45" s="35"/>
      <c r="F45" s="35"/>
      <c r="G45" s="35"/>
    </row>
    <row r="46" spans="2:7" x14ac:dyDescent="0.3">
      <c r="B46" s="35"/>
      <c r="C46" s="35"/>
      <c r="D46" s="35"/>
      <c r="E46" s="35"/>
      <c r="F46" s="35"/>
      <c r="G46" s="35"/>
    </row>
    <row r="47" spans="2:7" x14ac:dyDescent="0.3">
      <c r="B47" s="35"/>
      <c r="C47" s="35"/>
      <c r="D47" s="35"/>
      <c r="E47" s="35"/>
      <c r="F47" s="35"/>
      <c r="G47" s="35"/>
    </row>
    <row r="48" spans="2:7" x14ac:dyDescent="0.3">
      <c r="B48" s="173" t="s">
        <v>122</v>
      </c>
      <c r="C48" s="210"/>
      <c r="D48" s="35"/>
      <c r="E48" s="35"/>
      <c r="F48" s="35"/>
      <c r="G48" s="35"/>
    </row>
    <row r="49" spans="2:7" x14ac:dyDescent="0.3">
      <c r="B49" s="71" t="s">
        <v>140</v>
      </c>
      <c r="C49" s="44">
        <f>20000/1.22</f>
        <v>16393.442622950821</v>
      </c>
      <c r="D49" s="35"/>
      <c r="E49" s="208"/>
      <c r="F49" s="270"/>
      <c r="G49" s="35"/>
    </row>
    <row r="50" spans="2:7" x14ac:dyDescent="0.3">
      <c r="B50" s="67" t="s">
        <v>141</v>
      </c>
      <c r="C50" s="149"/>
      <c r="D50" s="35"/>
      <c r="E50" s="208"/>
      <c r="F50" s="270"/>
      <c r="G50" s="35"/>
    </row>
    <row r="51" spans="2:7" x14ac:dyDescent="0.3">
      <c r="B51" s="63" t="s">
        <v>107</v>
      </c>
      <c r="C51" s="209"/>
      <c r="D51" s="35"/>
      <c r="E51" s="35"/>
      <c r="F51" s="35"/>
      <c r="G51" s="35"/>
    </row>
    <row r="52" spans="2:7" x14ac:dyDescent="0.3">
      <c r="B52" s="35"/>
      <c r="C52" s="35"/>
      <c r="D52" s="35"/>
      <c r="E52" s="35"/>
      <c r="F52" s="35"/>
      <c r="G52" s="35"/>
    </row>
    <row r="53" spans="2:7" x14ac:dyDescent="0.3">
      <c r="B53" s="35" t="s">
        <v>142</v>
      </c>
      <c r="C53" s="35"/>
      <c r="D53" s="35"/>
      <c r="E53" s="35"/>
      <c r="F53" s="35"/>
      <c r="G53" s="35"/>
    </row>
    <row r="54" spans="2:7" x14ac:dyDescent="0.3">
      <c r="B54" s="35"/>
      <c r="C54" s="35"/>
      <c r="D54" s="35"/>
      <c r="E54" s="35"/>
      <c r="F54" s="35"/>
      <c r="G54" s="35"/>
    </row>
    <row r="55" spans="2:7" ht="14.4" thickBot="1" x14ac:dyDescent="0.35">
      <c r="B55" s="35"/>
      <c r="C55" s="35"/>
      <c r="D55" s="35"/>
      <c r="E55" s="35"/>
      <c r="F55" s="35"/>
      <c r="G55" s="35"/>
    </row>
    <row r="56" spans="2:7" ht="14.4" thickBot="1" x14ac:dyDescent="0.35">
      <c r="B56" s="73" t="s">
        <v>101</v>
      </c>
      <c r="C56" s="35"/>
      <c r="D56" s="35"/>
      <c r="E56" s="35"/>
      <c r="F56" s="35"/>
      <c r="G56" s="35"/>
    </row>
    <row r="57" spans="2:7" x14ac:dyDescent="0.3">
      <c r="B57" s="74" t="s">
        <v>41</v>
      </c>
      <c r="C57" s="11"/>
      <c r="D57" s="12"/>
    </row>
    <row r="58" spans="2:7" x14ac:dyDescent="0.3">
      <c r="B58" s="75" t="s">
        <v>51</v>
      </c>
      <c r="C58" s="10"/>
      <c r="D58" s="13"/>
    </row>
    <row r="59" spans="2:7" ht="14.4" thickBot="1" x14ac:dyDescent="0.35">
      <c r="B59" s="76" t="s">
        <v>52</v>
      </c>
      <c r="C59" s="14"/>
      <c r="D59" s="15"/>
    </row>
    <row r="60" spans="2:7" x14ac:dyDescent="0.3">
      <c r="B60" s="35"/>
    </row>
    <row r="61" spans="2:7" x14ac:dyDescent="0.3">
      <c r="B61" s="35"/>
    </row>
    <row r="62" spans="2:7" x14ac:dyDescent="0.3">
      <c r="B62" s="35"/>
    </row>
  </sheetData>
  <sheetProtection algorithmName="SHA-512" hashValue="U92krBraYJFbPAldKLo7D5jSJQt3dEDVizZo9kX/MkLWN4vChmw4WwHayPuYvd58188nA8IjQ/lFPjLxzbgV1A==" saltValue="Ur5uTEIXM+5CtzGCQAtVQg==" spinCount="100000" sheet="1" objects="1" scenarios="1"/>
  <mergeCells count="5">
    <mergeCell ref="G1:G2"/>
    <mergeCell ref="A1:A2"/>
    <mergeCell ref="B1:B2"/>
    <mergeCell ref="C1:D2"/>
    <mergeCell ref="E1:E2"/>
  </mergeCells>
  <dataValidations count="2">
    <dataValidation errorStyle="information" allowBlank="1" showErrorMessage="1" errorTitle="Information" error="Hi,_x000a_You have entered a portal not listed in GemiusAudience. Are you sure you would like to continue?" sqref="B6 B4">
      <formula1>0</formula1>
      <formula2>0</formula2>
    </dataValidation>
    <dataValidation operator="equal" allowBlank="1" showErrorMessage="1" sqref="C4:E4 C6:E6">
      <formula1>0</formula1>
      <formula2>0</formula2>
    </dataValidation>
  </dataValidations>
  <hyperlinks>
    <hyperlink ref="B16" r:id="rId1"/>
  </hyperlinks>
  <pageMargins left="0.39370078740157483" right="0.39370078740157483" top="0.6692913385826772" bottom="1.0629921259842521" header="0.19685039370078741" footer="0.78740157480314965"/>
  <pageSetup paperSize="9" orientation="landscape"/>
  <headerFooter>
    <oddHeader>&amp;C&amp;A&amp;R&amp;G</oddHeader>
    <oddFooter>&amp;CPage &amp; &amp;P</oddFooter>
  </headerFooter>
  <legacyDrawingHF r:id="rId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topLeftCell="A5" workbookViewId="0">
      <selection activeCell="E25" sqref="E25"/>
    </sheetView>
  </sheetViews>
  <sheetFormatPr defaultColWidth="11.44140625" defaultRowHeight="13.8" x14ac:dyDescent="0.3"/>
  <cols>
    <col min="1" max="1" width="3.77734375" style="1" customWidth="1"/>
    <col min="2" max="2" width="35.6640625" style="1" customWidth="1"/>
    <col min="3" max="3" width="24.6640625" style="1" customWidth="1"/>
    <col min="4" max="4" width="16.44140625" style="1" customWidth="1"/>
    <col min="5" max="5" width="14" style="1" customWidth="1"/>
    <col min="6" max="6" width="15.44140625" style="1" bestFit="1" customWidth="1"/>
    <col min="7" max="16384" width="11.44140625" style="1"/>
  </cols>
  <sheetData>
    <row r="1" spans="1:8" x14ac:dyDescent="0.3">
      <c r="A1" s="35"/>
      <c r="B1" s="35"/>
      <c r="C1" s="35"/>
      <c r="D1" s="35"/>
      <c r="E1" s="35"/>
    </row>
    <row r="2" spans="1:8" x14ac:dyDescent="0.3">
      <c r="A2" s="35"/>
      <c r="B2" s="64" t="s">
        <v>131</v>
      </c>
      <c r="C2" s="179"/>
      <c r="D2" s="37"/>
      <c r="E2" s="35"/>
    </row>
    <row r="3" spans="1:8" ht="13.95" customHeight="1" x14ac:dyDescent="0.3">
      <c r="A3" s="35"/>
      <c r="B3" s="69" t="s">
        <v>170</v>
      </c>
      <c r="C3" s="194" t="s">
        <v>123</v>
      </c>
      <c r="D3" s="35"/>
      <c r="E3" s="35"/>
    </row>
    <row r="4" spans="1:8" ht="22.05" customHeight="1" x14ac:dyDescent="0.3">
      <c r="A4" s="35"/>
      <c r="B4" s="127" t="s">
        <v>171</v>
      </c>
      <c r="C4" s="178">
        <v>3</v>
      </c>
      <c r="D4" s="35"/>
      <c r="E4" s="35"/>
    </row>
    <row r="5" spans="1:8" ht="22.05" customHeight="1" x14ac:dyDescent="0.3">
      <c r="A5" s="35"/>
      <c r="B5" s="66" t="s">
        <v>172</v>
      </c>
      <c r="C5" s="178">
        <f>3*830000</f>
        <v>2490000</v>
      </c>
      <c r="D5" s="35"/>
      <c r="E5" s="35"/>
    </row>
    <row r="6" spans="1:8" x14ac:dyDescent="0.3">
      <c r="A6" s="35"/>
      <c r="B6" s="97" t="s">
        <v>201</v>
      </c>
      <c r="C6" s="157">
        <v>50000</v>
      </c>
      <c r="D6" s="35"/>
      <c r="E6" s="35"/>
    </row>
    <row r="7" spans="1:8" x14ac:dyDescent="0.3">
      <c r="A7" s="35"/>
      <c r="B7" s="63"/>
      <c r="C7" s="35"/>
      <c r="D7" s="35"/>
      <c r="E7" s="35"/>
    </row>
    <row r="8" spans="1:8" ht="14.4" x14ac:dyDescent="0.3">
      <c r="A8" s="35"/>
      <c r="B8" s="256" t="s">
        <v>208</v>
      </c>
      <c r="C8" s="35"/>
      <c r="D8" s="35"/>
      <c r="E8" s="35"/>
    </row>
    <row r="9" spans="1:8" x14ac:dyDescent="0.3">
      <c r="A9" s="35"/>
      <c r="B9" s="35"/>
      <c r="C9" s="35"/>
      <c r="D9" s="35"/>
      <c r="E9" s="35"/>
    </row>
    <row r="10" spans="1:8" x14ac:dyDescent="0.3">
      <c r="A10" s="35"/>
      <c r="B10" s="35"/>
      <c r="C10" s="35"/>
      <c r="D10" s="35"/>
      <c r="E10" s="35"/>
    </row>
    <row r="11" spans="1:8" x14ac:dyDescent="0.3">
      <c r="A11" s="35"/>
      <c r="B11" s="184" t="s">
        <v>2</v>
      </c>
      <c r="C11" s="196"/>
      <c r="D11" s="208"/>
      <c r="E11" s="35"/>
      <c r="H11" s="90"/>
    </row>
    <row r="12" spans="1:8" x14ac:dyDescent="0.3">
      <c r="A12" s="35"/>
      <c r="B12" s="185" t="s">
        <v>54</v>
      </c>
      <c r="C12" s="191">
        <v>4098.3599999999997</v>
      </c>
      <c r="D12" s="208"/>
      <c r="E12" s="35"/>
    </row>
    <row r="13" spans="1:8" ht="16.05" customHeight="1" x14ac:dyDescent="0.3">
      <c r="B13" s="189" t="s">
        <v>134</v>
      </c>
      <c r="C13" s="149"/>
      <c r="D13" s="272"/>
      <c r="E13" s="35"/>
    </row>
    <row r="14" spans="1:8" x14ac:dyDescent="0.3">
      <c r="B14" s="186" t="s">
        <v>45</v>
      </c>
      <c r="C14" s="271"/>
      <c r="D14" s="272"/>
      <c r="E14" s="35"/>
    </row>
    <row r="15" spans="1:8" x14ac:dyDescent="0.3">
      <c r="B15" s="187"/>
      <c r="C15" s="271"/>
      <c r="D15" s="272"/>
      <c r="E15" s="35"/>
    </row>
    <row r="16" spans="1:8" x14ac:dyDescent="0.3">
      <c r="B16" s="187"/>
      <c r="C16" s="271"/>
      <c r="D16" s="272"/>
      <c r="E16" s="35"/>
    </row>
    <row r="17" spans="2:5" x14ac:dyDescent="0.3">
      <c r="B17" s="184" t="s">
        <v>2</v>
      </c>
      <c r="C17" s="271"/>
      <c r="D17" s="272"/>
      <c r="E17" s="35"/>
    </row>
    <row r="18" spans="2:5" x14ac:dyDescent="0.3">
      <c r="B18" s="185" t="s">
        <v>56</v>
      </c>
      <c r="C18" s="201">
        <v>4098.3599999999997</v>
      </c>
      <c r="D18" s="272"/>
      <c r="E18" s="35"/>
    </row>
    <row r="19" spans="2:5" x14ac:dyDescent="0.3">
      <c r="B19" s="188" t="s">
        <v>57</v>
      </c>
      <c r="C19" s="149"/>
      <c r="D19" s="272"/>
      <c r="E19" s="35"/>
    </row>
    <row r="20" spans="2:5" x14ac:dyDescent="0.3">
      <c r="B20" s="185" t="s">
        <v>125</v>
      </c>
      <c r="C20" s="191">
        <v>4098.3599999999997</v>
      </c>
      <c r="D20" s="272"/>
      <c r="E20" s="35"/>
    </row>
    <row r="21" spans="2:5" x14ac:dyDescent="0.3">
      <c r="B21" s="188" t="s">
        <v>126</v>
      </c>
      <c r="C21" s="149"/>
      <c r="D21" s="272"/>
      <c r="E21" s="35"/>
    </row>
    <row r="22" spans="2:5" x14ac:dyDescent="0.3">
      <c r="B22" s="185" t="s">
        <v>58</v>
      </c>
      <c r="C22" s="191">
        <v>4098.3599999999997</v>
      </c>
      <c r="D22" s="272"/>
      <c r="E22" s="35"/>
    </row>
    <row r="23" spans="2:5" x14ac:dyDescent="0.3">
      <c r="B23" s="188" t="s">
        <v>59</v>
      </c>
      <c r="C23" s="149"/>
      <c r="D23" s="272"/>
      <c r="E23" s="35"/>
    </row>
    <row r="24" spans="2:5" x14ac:dyDescent="0.3">
      <c r="B24" s="189" t="s">
        <v>61</v>
      </c>
      <c r="C24" s="205">
        <f>C19+C21+C23</f>
        <v>0</v>
      </c>
      <c r="D24" s="272"/>
      <c r="E24" s="35"/>
    </row>
    <row r="25" spans="2:5" x14ac:dyDescent="0.3">
      <c r="B25" s="190" t="s">
        <v>46</v>
      </c>
      <c r="C25" s="208"/>
      <c r="D25" s="272"/>
      <c r="E25" s="35"/>
    </row>
    <row r="26" spans="2:5" x14ac:dyDescent="0.3">
      <c r="B26" s="35"/>
      <c r="C26" s="35"/>
      <c r="D26" s="35"/>
      <c r="E26" s="35"/>
    </row>
    <row r="27" spans="2:5" x14ac:dyDescent="0.3">
      <c r="B27" s="35"/>
      <c r="C27" s="35"/>
      <c r="D27" s="35"/>
      <c r="E27" s="35"/>
    </row>
    <row r="28" spans="2:5" x14ac:dyDescent="0.3">
      <c r="B28" s="173" t="s">
        <v>14</v>
      </c>
      <c r="C28" s="180"/>
      <c r="D28" s="257"/>
      <c r="E28" s="35"/>
    </row>
    <row r="29" spans="2:5" x14ac:dyDescent="0.3">
      <c r="B29" s="65" t="s">
        <v>200</v>
      </c>
      <c r="C29" s="44">
        <f>10000/1.22</f>
        <v>8196.7213114754104</v>
      </c>
      <c r="D29" s="35"/>
      <c r="E29" s="35"/>
    </row>
    <row r="30" spans="2:5" x14ac:dyDescent="0.3">
      <c r="B30" s="67" t="s">
        <v>202</v>
      </c>
      <c r="C30" s="149"/>
      <c r="D30" s="35"/>
      <c r="E30" s="35"/>
    </row>
    <row r="31" spans="2:5" x14ac:dyDescent="0.3">
      <c r="B31" s="63" t="s">
        <v>49</v>
      </c>
      <c r="C31" s="209"/>
      <c r="D31" s="35"/>
      <c r="E31" s="35"/>
    </row>
    <row r="32" spans="2:5" x14ac:dyDescent="0.3">
      <c r="B32" s="35"/>
      <c r="C32" s="35"/>
      <c r="D32" s="35"/>
      <c r="E32" s="35"/>
    </row>
    <row r="33" spans="2:5" x14ac:dyDescent="0.3">
      <c r="B33" s="35" t="s">
        <v>80</v>
      </c>
      <c r="C33" s="35"/>
      <c r="D33" s="35"/>
      <c r="E33" s="35"/>
    </row>
    <row r="34" spans="2:5" x14ac:dyDescent="0.3">
      <c r="B34" s="35"/>
      <c r="C34" s="35"/>
      <c r="D34" s="35"/>
      <c r="E34" s="35"/>
    </row>
    <row r="35" spans="2:5" ht="14.4" thickBot="1" x14ac:dyDescent="0.35">
      <c r="B35" s="35"/>
      <c r="C35" s="35"/>
      <c r="D35" s="35"/>
      <c r="E35" s="35"/>
    </row>
    <row r="36" spans="2:5" ht="14.4" thickBot="1" x14ac:dyDescent="0.35">
      <c r="B36" s="73" t="s">
        <v>100</v>
      </c>
      <c r="C36" s="35"/>
      <c r="D36" s="35"/>
      <c r="E36" s="35"/>
    </row>
    <row r="37" spans="2:5" x14ac:dyDescent="0.3">
      <c r="B37" s="74" t="s">
        <v>41</v>
      </c>
      <c r="C37" s="11"/>
      <c r="D37" s="12"/>
    </row>
    <row r="38" spans="2:5" x14ac:dyDescent="0.3">
      <c r="B38" s="75" t="s">
        <v>51</v>
      </c>
      <c r="C38" s="10"/>
      <c r="D38" s="13"/>
    </row>
    <row r="39" spans="2:5" ht="14.4" thickBot="1" x14ac:dyDescent="0.35">
      <c r="B39" s="76" t="s">
        <v>52</v>
      </c>
      <c r="C39" s="14"/>
      <c r="D39" s="15"/>
    </row>
    <row r="40" spans="2:5" x14ac:dyDescent="0.3">
      <c r="B40" s="35"/>
    </row>
  </sheetData>
  <sheetProtection algorithmName="SHA-512" hashValue="d24CoZ6TLh/Vj+NWp3xamMetXo7atXA438Dw1+wHQm5tS4bi+LCLR3oFUAN5fKNk/Mati3jpiCcbCCR1xEp59Q==" saltValue="W8qEavnBNbdbJ+WMhWrruA==" spinCount="100000" sheet="1" objects="1" scenarios="1"/>
  <hyperlinks>
    <hyperlink ref="B8" r:id="rId1"/>
  </hyperlinks>
  <pageMargins left="0.39370078740157483" right="0.39370078740157483" top="0.6692913385826772" bottom="1.0629921259842521" header="0.19685039370078741" footer="0.78740157480314965"/>
  <pageSetup paperSize="9" orientation="landscape"/>
  <headerFooter>
    <oddHeader>&amp;C&amp;A&amp;R&amp;G</oddHeader>
    <oddFooter>&amp;CPage &amp; &amp;P</oddFooter>
  </headerFooter>
  <ignoredErrors>
    <ignoredError sqref="C5" unlockedFormula="1"/>
  </ignoredErrors>
  <legacyDrawingHF r:id="rId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workbookViewId="0">
      <selection activeCell="D17" sqref="D17"/>
    </sheetView>
  </sheetViews>
  <sheetFormatPr defaultColWidth="11.44140625" defaultRowHeight="13.8" x14ac:dyDescent="0.3"/>
  <cols>
    <col min="1" max="1" width="3.77734375" style="35" customWidth="1"/>
    <col min="2" max="2" width="40.33203125" style="35" customWidth="1"/>
    <col min="3" max="5" width="22.77734375" style="1" customWidth="1"/>
    <col min="6" max="6" width="15.77734375" style="1" customWidth="1"/>
    <col min="7" max="7" width="6.109375" style="1" customWidth="1"/>
    <col min="8" max="8" width="17.33203125" style="1" customWidth="1"/>
    <col min="9" max="16384" width="11.44140625" style="1"/>
  </cols>
  <sheetData>
    <row r="1" spans="1:8" ht="18" customHeight="1" x14ac:dyDescent="0.3">
      <c r="A1" s="217" t="s">
        <v>0</v>
      </c>
      <c r="B1" s="217" t="s">
        <v>42</v>
      </c>
      <c r="C1" s="220" t="s">
        <v>43</v>
      </c>
      <c r="D1" s="221"/>
      <c r="E1" s="235"/>
      <c r="F1" s="226" t="s">
        <v>1</v>
      </c>
      <c r="G1" s="35"/>
      <c r="H1" s="224" t="s">
        <v>68</v>
      </c>
    </row>
    <row r="2" spans="1:8" ht="25.5" customHeight="1" x14ac:dyDescent="0.3">
      <c r="A2" s="228"/>
      <c r="B2" s="228"/>
      <c r="C2" s="222"/>
      <c r="D2" s="223"/>
      <c r="E2" s="236"/>
      <c r="F2" s="227"/>
      <c r="G2" s="35"/>
      <c r="H2" s="225"/>
    </row>
    <row r="3" spans="1:8" s="138" customFormat="1" ht="28.2" customHeight="1" x14ac:dyDescent="0.3">
      <c r="A3" s="134"/>
      <c r="B3" s="135"/>
      <c r="C3" s="204" t="s">
        <v>177</v>
      </c>
      <c r="D3" s="204" t="s">
        <v>175</v>
      </c>
      <c r="E3" s="204" t="s">
        <v>176</v>
      </c>
      <c r="F3" s="136"/>
      <c r="G3" s="137"/>
      <c r="H3" s="137"/>
    </row>
    <row r="4" spans="1:8" x14ac:dyDescent="0.3">
      <c r="A4" s="79">
        <v>1</v>
      </c>
      <c r="B4" s="60" t="s">
        <v>173</v>
      </c>
      <c r="C4" s="3"/>
      <c r="D4" s="3"/>
      <c r="E4" s="3"/>
      <c r="F4" s="17" t="str">
        <f>IF(ISERROR(ROUND(AVERAGE(C4:E4),3)),"",ROUND(AVERAGE(C4:E4),3))</f>
        <v/>
      </c>
      <c r="G4" s="35"/>
      <c r="H4" s="38">
        <f>100000/1.22</f>
        <v>81967.213114754093</v>
      </c>
    </row>
    <row r="5" spans="1:8" x14ac:dyDescent="0.3">
      <c r="A5" s="80"/>
      <c r="B5" s="81"/>
      <c r="C5" s="26"/>
      <c r="D5" s="26"/>
      <c r="E5" s="26"/>
      <c r="F5" s="25"/>
      <c r="G5" s="35"/>
      <c r="H5" s="82"/>
    </row>
    <row r="6" spans="1:8" x14ac:dyDescent="0.3">
      <c r="A6" s="79"/>
      <c r="B6" s="62" t="s">
        <v>11</v>
      </c>
      <c r="C6" s="27"/>
      <c r="D6" s="28"/>
      <c r="E6" s="28"/>
      <c r="F6" s="20" t="e">
        <f>AVERAGE(F4)</f>
        <v>#DIV/0!</v>
      </c>
      <c r="G6" s="35"/>
      <c r="H6" s="144"/>
    </row>
    <row r="7" spans="1:8" x14ac:dyDescent="0.3">
      <c r="B7" s="63" t="s">
        <v>44</v>
      </c>
      <c r="F7" s="35"/>
      <c r="G7" s="35"/>
      <c r="H7" s="35"/>
    </row>
    <row r="8" spans="1:8" s="18" customFormat="1" x14ac:dyDescent="0.3">
      <c r="A8" s="48"/>
      <c r="B8" s="35" t="s">
        <v>174</v>
      </c>
    </row>
    <row r="9" spans="1:8" x14ac:dyDescent="0.3">
      <c r="D9" s="133"/>
    </row>
    <row r="11" spans="1:8" ht="14.4" thickBot="1" x14ac:dyDescent="0.35"/>
    <row r="12" spans="1:8" ht="14.4" thickBot="1" x14ac:dyDescent="0.35">
      <c r="B12" s="73" t="s">
        <v>99</v>
      </c>
    </row>
    <row r="13" spans="1:8" x14ac:dyDescent="0.3">
      <c r="B13" s="74" t="s">
        <v>41</v>
      </c>
      <c r="C13" s="11"/>
      <c r="D13" s="12"/>
    </row>
    <row r="14" spans="1:8" x14ac:dyDescent="0.3">
      <c r="B14" s="75" t="s">
        <v>51</v>
      </c>
      <c r="C14" s="10"/>
      <c r="D14" s="13"/>
    </row>
    <row r="15" spans="1:8" ht="14.4" thickBot="1" x14ac:dyDescent="0.35">
      <c r="B15" s="76" t="s">
        <v>52</v>
      </c>
      <c r="C15" s="14"/>
      <c r="D15" s="15"/>
    </row>
    <row r="20" spans="2:2" x14ac:dyDescent="0.3">
      <c r="B20" s="37"/>
    </row>
  </sheetData>
  <sheetProtection algorithmName="SHA-512" hashValue="iv2v4Yi7mTBBq/GPl0f+FKBSZLbmnKI7sSHOoJwBQbvNF77Z/EiHlUqBAmbV85ilTUMh9xxF68ptlSH67G/8xw==" saltValue="5Wd+E7HuzLpJp3wYSEVlZQ==" spinCount="100000" sheet="1" objects="1" scenarios="1"/>
  <mergeCells count="5">
    <mergeCell ref="A1:A2"/>
    <mergeCell ref="B1:B2"/>
    <mergeCell ref="C1:E2"/>
    <mergeCell ref="F1:F2"/>
    <mergeCell ref="H1:H2"/>
  </mergeCells>
  <dataValidations count="2">
    <dataValidation operator="equal" allowBlank="1" showErrorMessage="1" sqref="F3:F5 C4:E5 C6:F6">
      <formula1>0</formula1>
      <formula2>0</formula2>
    </dataValidation>
    <dataValidation errorStyle="information" allowBlank="1" showErrorMessage="1" errorTitle="Information" error="Hi,_x000a_You have entered a portal not listed in GemiusAudience. Are you sure you would like to continue?" sqref="B3:B6">
      <formula1>0</formula1>
      <formula2>0</formula2>
    </dataValidation>
  </dataValidations>
  <pageMargins left="0.39370078740157483" right="0.39370078740157483" top="1.0629921259842521" bottom="0.6692913385826772" header="0.19685039370078741" footer="0.78740157480314965"/>
  <pageSetup paperSize="256" scale="63" firstPageNumber="0" orientation="landscape" horizontalDpi="300" verticalDpi="300"/>
  <headerFooter>
    <oddHeader>&amp;C&amp;"Times New Roman,Navadno"&amp;12&amp;A&amp;R&amp;G</oddHeader>
    <oddFooter>&amp;C&amp;"Times New Roman,Navadno"&amp;12Page &amp;P</oddFooter>
  </headerFooter>
  <legacyDrawingHF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TOTAL</vt:lpstr>
      <vt:lpstr>Nemčija</vt:lpstr>
      <vt:lpstr>Avstrija</vt:lpstr>
      <vt:lpstr>Italija</vt:lpstr>
      <vt:lpstr>ZDA &amp; Kanada</vt:lpstr>
      <vt:lpstr>Benelux</vt:lpstr>
      <vt:lpstr>VB &amp; Irska </vt:lpstr>
      <vt:lpstr>ZDA &amp;  Kanada</vt:lpstr>
      <vt:lpstr>Rusija</vt:lpstr>
      <vt:lpstr>Madžarska</vt:lpstr>
      <vt:lpstr>Francija &amp; Švica</vt:lpstr>
      <vt:lpstr>Nordijske države</vt:lpstr>
      <vt:lpstr>Češka, Poljska</vt:lpstr>
      <vt:lpstr>Španija</vt:lpstr>
      <vt:lpstr>Kitajska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 Stankovic</dc:creator>
  <cp:lastModifiedBy>Nastja</cp:lastModifiedBy>
  <cp:revision>97</cp:revision>
  <cp:lastPrinted>2016-01-14T20:19:34Z</cp:lastPrinted>
  <dcterms:created xsi:type="dcterms:W3CDTF">2013-05-06T11:08:08Z</dcterms:created>
  <dcterms:modified xsi:type="dcterms:W3CDTF">2017-02-01T14:38:29Z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